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6" i="1" l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<sst xmlns="http://schemas.openxmlformats.org/spreadsheetml/2006/main" count="572" uniqueCount="376">
  <si>
    <t>ΚΑΤΑΤΑΞΗ ΜΕ ΣΕΙΡΑ ΠΡΟΤΕΡΑΙΟΤΗΤΑΣ ΥΠΟΨΗΦΙΩΝ ΕΚΠΑΙΔΕΥΤΙΚΩΝ ΔΕΥΤΕΡΟΒΑΘΜΙΑΣ ΕΚΠΑΙΔΕΥΣΗΣ-ΓΕΝΙΚΗ ΕΚΠΑΙΔΕΥΣΗ (ν.4589/2019)-ΠΡΟΚΗΡΥΞΗ 2ΓΔ/2020 (ΦΕΚ 2/5.2.2020)</t>
  </si>
  <si>
    <t>ΣΕΙΡΑ ΚΑΤΑΤΑΞΗΣ (ΚΥΡΙΟΣ)</t>
  </si>
  <si>
    <t>ΔΕΥΤΕΡΟΒΑΘΜΙΑΣ ΕΚΠΑΙΔΕΥΣΗΣ (ΔΕ)</t>
  </si>
  <si>
    <t>ΓΕΝΙΚΕΣ</t>
  </si>
  <si>
    <t>ΔΕ02.02 ΜΗΧΑΝΟΛΟΓΟΙ (ΘΕΣΗ 507)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</si>
  <si>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</si>
  <si>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</si>
  <si>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</si>
  <si>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</si>
  <si>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</si>
  <si>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</si>
  <si>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</si>
  <si>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</si>
  <si>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ΛΙΑΚΟΣ</t>
  </si>
  <si>
    <t>ΑΘΑΝΑΣΙΟΣ</t>
  </si>
  <si>
    <t>ΧΡΗΣΤΟΣ</t>
  </si>
  <si>
    <t>ΑΗ273041</t>
  </si>
  <si>
    <t>34,15</t>
  </si>
  <si>
    <t>54,15</t>
  </si>
  <si>
    <t>ΝΑΙ</t>
  </si>
  <si>
    <t>125,15</t>
  </si>
  <si>
    <t>ΤΣΙΟΥΜΑΡΑΣ</t>
  </si>
  <si>
    <t>ΚΩΝΣΤΑΝΤΙΝΟΣ ΛΑΜΠΡΟΣ</t>
  </si>
  <si>
    <t>ΖΗΣΗΣ</t>
  </si>
  <si>
    <t>ΑΜ242248</t>
  </si>
  <si>
    <t>120,63</t>
  </si>
  <si>
    <t>ΧΑΤΖΗΠΑΠΑΣ</t>
  </si>
  <si>
    <t>ΚΩΝΣΤΑΝΤΙΝΟΣ</t>
  </si>
  <si>
    <t>ΑΝΤΩΝΙΟΣ</t>
  </si>
  <si>
    <t>Π227492</t>
  </si>
  <si>
    <t>115,63</t>
  </si>
  <si>
    <t>ΝΤΟΜΠΡΟΒΙΤΣ</t>
  </si>
  <si>
    <t>ΕΜΜΑΝΟΥΗΛ</t>
  </si>
  <si>
    <t>ΔΗΜΗΤΡΙΟΣ</t>
  </si>
  <si>
    <t>ΑΕ601680</t>
  </si>
  <si>
    <t>31,1</t>
  </si>
  <si>
    <t>51,1</t>
  </si>
  <si>
    <t>115,1</t>
  </si>
  <si>
    <t>ΓΕΡΑΣΙΜΟΣ</t>
  </si>
  <si>
    <t>ΘΕΟΔΩΡΟΣ</t>
  </si>
  <si>
    <t>Π263984</t>
  </si>
  <si>
    <t>37,5</t>
  </si>
  <si>
    <t>57,5</t>
  </si>
  <si>
    <t>102,5</t>
  </si>
  <si>
    <t>ΤΣΙΟΚΟΣ</t>
  </si>
  <si>
    <t>ΒΑΣΙΛΕΙΟΣ</t>
  </si>
  <si>
    <t>ΑΟ337216</t>
  </si>
  <si>
    <t>ΚΟΥΤΣΟΓΙΑΝΝΗΣ</t>
  </si>
  <si>
    <t>ΣΠΥΡΙΔΩΝ</t>
  </si>
  <si>
    <t>ΑΒ656838</t>
  </si>
  <si>
    <t>97,78</t>
  </si>
  <si>
    <t>ΒΙΔΙΝΗ</t>
  </si>
  <si>
    <t>ΕΛΕΥΘΕΡΙΑ</t>
  </si>
  <si>
    <t>ΣΩΤΗΡΙΟΣ</t>
  </si>
  <si>
    <t>Φ497603</t>
  </si>
  <si>
    <t>ΜΠΟΥΓΙΟΥΚΛΗΣ</t>
  </si>
  <si>
    <t>ΓΕΩΡΓΙΟΣ</t>
  </si>
  <si>
    <t>Ν649169</t>
  </si>
  <si>
    <t>34,5</t>
  </si>
  <si>
    <t>64,5</t>
  </si>
  <si>
    <t>93,5</t>
  </si>
  <si>
    <t>ΕΥΑΓΓΕΛΟΣ</t>
  </si>
  <si>
    <t>ΕΛΕΥΘΕΡΙΟΣ</t>
  </si>
  <si>
    <t>ΑΙ380849</t>
  </si>
  <si>
    <t>43,4</t>
  </si>
  <si>
    <t>83,4</t>
  </si>
  <si>
    <t>ΓΙΩΡΑΣ</t>
  </si>
  <si>
    <t>ΙΩΑΝΝΗΣ</t>
  </si>
  <si>
    <t>ΑΗ805197</t>
  </si>
  <si>
    <t>47,25</t>
  </si>
  <si>
    <t>82,25</t>
  </si>
  <si>
    <t>ΒΟΥΛΓΑΡΗΣ</t>
  </si>
  <si>
    <t>Χ313199</t>
  </si>
  <si>
    <t>77,25</t>
  </si>
  <si>
    <t>ΜΟΥΛΟΠΟΥΛΟΣ</t>
  </si>
  <si>
    <t>ΜΑΤΘΑΙΟΣ</t>
  </si>
  <si>
    <t>ΑΑ458518</t>
  </si>
  <si>
    <t>76,83</t>
  </si>
  <si>
    <t>ΚΟΚΚΙΝΑΚΗΣ</t>
  </si>
  <si>
    <t>Χ520179</t>
  </si>
  <si>
    <t>42,5</t>
  </si>
  <si>
    <t>72,5</t>
  </si>
  <si>
    <t>ΠΑΠΑΣ</t>
  </si>
  <si>
    <t>ΓΡΗΓΟΡΙΟΣ</t>
  </si>
  <si>
    <t>ΑΝ886642</t>
  </si>
  <si>
    <t>ΠΟΥΛΙΑΝΟΣ</t>
  </si>
  <si>
    <t>ΠΑΝΑΓΙΩΤΗΣ</t>
  </si>
  <si>
    <t>ΑΜ306948</t>
  </si>
  <si>
    <t>41,6</t>
  </si>
  <si>
    <t>65,6</t>
  </si>
  <si>
    <t>ΣΑΟΥΛΟΣ</t>
  </si>
  <si>
    <t>ΑΝΔΡΕΑΣ</t>
  </si>
  <si>
    <t>ΒΛΑΔΙΜΗΡΟΣ</t>
  </si>
  <si>
    <t>ΑΖ756618</t>
  </si>
  <si>
    <t>35,15</t>
  </si>
  <si>
    <t>75,15</t>
  </si>
  <si>
    <t>120,15</t>
  </si>
  <si>
    <t>ΠΑΦΙΛΗΣ</t>
  </si>
  <si>
    <t>Ι749853</t>
  </si>
  <si>
    <t>66,5</t>
  </si>
  <si>
    <t>119,5</t>
  </si>
  <si>
    <t>ΖΑΜΑΝΗΣ</t>
  </si>
  <si>
    <t>ΑΗ315658</t>
  </si>
  <si>
    <t>26-8</t>
  </si>
  <si>
    <t>115,8</t>
  </si>
  <si>
    <t>ΙΩΣΗΦΙΔΗΣ</t>
  </si>
  <si>
    <t>ΧΑΡΑΛΑΜΠΟΣ</t>
  </si>
  <si>
    <t>ΕΥΣΤΡΑΤΙΟΣ</t>
  </si>
  <si>
    <t>ΑΒ319925</t>
  </si>
  <si>
    <t>109,63</t>
  </si>
  <si>
    <t>ΠΑΠΑΤΣΑΝΗΣ</t>
  </si>
  <si>
    <t>ΘΕΟΧΑΡΗΣ</t>
  </si>
  <si>
    <t>ΑΒ862802</t>
  </si>
  <si>
    <t>32,5</t>
  </si>
  <si>
    <t>109,5</t>
  </si>
  <si>
    <t>ΚΑΛΟΥΤΣΑΚΗΣ</t>
  </si>
  <si>
    <t>ΑΚ483666</t>
  </si>
  <si>
    <t>106,5</t>
  </si>
  <si>
    <t>ΠΕΤΡΟΠΟΥΛΟΣ</t>
  </si>
  <si>
    <t>ΑΗ201427</t>
  </si>
  <si>
    <t>104,23</t>
  </si>
  <si>
    <t>ΟΥΖΟΥΝΙΔΗΣ</t>
  </si>
  <si>
    <t>ΣΑΒΒΑΣ</t>
  </si>
  <si>
    <t>ΑΒ861734</t>
  </si>
  <si>
    <t>34,7</t>
  </si>
  <si>
    <t>74,7</t>
  </si>
  <si>
    <t>103,7</t>
  </si>
  <si>
    <t>ΜΑΣΤΩΡΑΣ</t>
  </si>
  <si>
    <t>ΑΙ355301</t>
  </si>
  <si>
    <t>ΣΦΗΚΑΣ</t>
  </si>
  <si>
    <t>Μ809972</t>
  </si>
  <si>
    <t>31,55</t>
  </si>
  <si>
    <t>71,55</t>
  </si>
  <si>
    <t>100,55</t>
  </si>
  <si>
    <t>ΤΣΙΑΟΥΣΗΣ</t>
  </si>
  <si>
    <t>ΣΤΑΥΡΟΣ</t>
  </si>
  <si>
    <t>ΑΗ841948</t>
  </si>
  <si>
    <t>27,75</t>
  </si>
  <si>
    <t>67,75</t>
  </si>
  <si>
    <t>99,75</t>
  </si>
  <si>
    <t>ΠΑΠΑΔΗΜΗΤΡΙΟΥ</t>
  </si>
  <si>
    <t>ΑΒ836443</t>
  </si>
  <si>
    <t>97,63</t>
  </si>
  <si>
    <t>ΠΑΣΑΛΟΥΚΟΣ</t>
  </si>
  <si>
    <t>ΑΙ093190</t>
  </si>
  <si>
    <t>97,38</t>
  </si>
  <si>
    <t>ΔΗΜΗΤΡΟΥΚΑΣ</t>
  </si>
  <si>
    <t>ΛΑΜΠΡΟΣ</t>
  </si>
  <si>
    <t>ΑΝ633895</t>
  </si>
  <si>
    <t>ΔΗΜΗΤΡΑΚΟΠΟΥΛΟΣ</t>
  </si>
  <si>
    <t>ΑΝΑΣΤΑΣΙΟΣ</t>
  </si>
  <si>
    <t>ΑΚ838687</t>
  </si>
  <si>
    <t>25,85</t>
  </si>
  <si>
    <t>75,85</t>
  </si>
  <si>
    <t>94,85</t>
  </si>
  <si>
    <t>ΕΥΘΥΜΙΑΔΗΣ</t>
  </si>
  <si>
    <t>ΙΟΡΔΑΝΗΣ</t>
  </si>
  <si>
    <t>ΑΗ740797</t>
  </si>
  <si>
    <t>38,85</t>
  </si>
  <si>
    <t>88,85</t>
  </si>
  <si>
    <t>91,85</t>
  </si>
  <si>
    <t>ΤΣΙΑΚΟΣ</t>
  </si>
  <si>
    <t>ΘΩΜΑΣ</t>
  </si>
  <si>
    <t>ΗΛΙΑΣ</t>
  </si>
  <si>
    <t>Ν853253</t>
  </si>
  <si>
    <t>ΜΠΡΑΓΚΑΤΖΗΣ</t>
  </si>
  <si>
    <t>ΑΛΕΞΑΝΔΡΟΣ</t>
  </si>
  <si>
    <t>ΣΑΡΑΓΙΩΤΗΣ</t>
  </si>
  <si>
    <t>Χ472721</t>
  </si>
  <si>
    <t>38,95</t>
  </si>
  <si>
    <t>88,95</t>
  </si>
  <si>
    <t>ΠΑΠΑΘΑΝΑΣΙΟΥ</t>
  </si>
  <si>
    <t>ΑΗ262860</t>
  </si>
  <si>
    <t>32,8</t>
  </si>
  <si>
    <t>40,8</t>
  </si>
  <si>
    <t>88,8</t>
  </si>
  <si>
    <t>ΜΑΡΝΑΣ</t>
  </si>
  <si>
    <t>ΠΑΥΛΟΣ</t>
  </si>
  <si>
    <t>ΑΙ004176</t>
  </si>
  <si>
    <t>38,75</t>
  </si>
  <si>
    <t>88,75</t>
  </si>
  <si>
    <t>ΓΑΤΣΙΟΣ</t>
  </si>
  <si>
    <t>ΑΚ406463</t>
  </si>
  <si>
    <t>47,5</t>
  </si>
  <si>
    <t>85,5</t>
  </si>
  <si>
    <t>88,5</t>
  </si>
  <si>
    <t>ΡΑΛΛΗΣ</t>
  </si>
  <si>
    <t>ΑΕ592326</t>
  </si>
  <si>
    <t>39,05</t>
  </si>
  <si>
    <t>79,05</t>
  </si>
  <si>
    <t>88,05</t>
  </si>
  <si>
    <t>ΡΙΖΟΣ</t>
  </si>
  <si>
    <t>ΝΙΚΟΛΑΟΣ</t>
  </si>
  <si>
    <t>ΑΙΜΙΛΙΑΝΟΣ</t>
  </si>
  <si>
    <t>ΑΑ406902</t>
  </si>
  <si>
    <t>29,5</t>
  </si>
  <si>
    <t>69,5</t>
  </si>
  <si>
    <t>84,5</t>
  </si>
  <si>
    <t>ΣΟΛΩΜΟΣ</t>
  </si>
  <si>
    <t>ΣΤΕΦΑΝΟΣ</t>
  </si>
  <si>
    <t>ΑΗ392363</t>
  </si>
  <si>
    <t>84,13</t>
  </si>
  <si>
    <t>ΝΙΚΟΛΟΠΟΥΛΟΣ</t>
  </si>
  <si>
    <t>ΛΕΩΝΙΔΑΣ</t>
  </si>
  <si>
    <t>Χ293555</t>
  </si>
  <si>
    <t>ΚΡΙΘΑΡΑΚΗΣ</t>
  </si>
  <si>
    <t>Χ231858</t>
  </si>
  <si>
    <t>ΤΟΜΑΖΟΣ</t>
  </si>
  <si>
    <t>ΜΙΧΑΗΛ</t>
  </si>
  <si>
    <t>ΑΖ934381</t>
  </si>
  <si>
    <t>83,68</t>
  </si>
  <si>
    <t>ΠΑΥΛΟΥ</t>
  </si>
  <si>
    <t>Χ487640</t>
  </si>
  <si>
    <t>83,23</t>
  </si>
  <si>
    <t>ΡΥΜΙΚΗΣ</t>
  </si>
  <si>
    <t>Χ498913</t>
  </si>
  <si>
    <t>37,95</t>
  </si>
  <si>
    <t>75,95</t>
  </si>
  <si>
    <t>81,95</t>
  </si>
  <si>
    <t>ΛΑΜΠΡΟΠΟΥΛΟΣ</t>
  </si>
  <si>
    <t>ΑΗ211295</t>
  </si>
  <si>
    <t>77,5</t>
  </si>
  <si>
    <t>80,5</t>
  </si>
  <si>
    <t>ΣΙΑΚΚΑΣ</t>
  </si>
  <si>
    <t>ΑΙ172851</t>
  </si>
  <si>
    <t>ΝΙΚΟΛΑΟΥ</t>
  </si>
  <si>
    <t>ΕΥΣΤΑΘΙΟΣ</t>
  </si>
  <si>
    <t>ΑΝ494603</t>
  </si>
  <si>
    <t>79,73</t>
  </si>
  <si>
    <t>ΚΟΤΖΑΚΙΔΗΣ</t>
  </si>
  <si>
    <t>ΑΚ723884</t>
  </si>
  <si>
    <t>ΑΝΔΡΕΑΔΟΥ</t>
  </si>
  <si>
    <t>ΙΩΑΝΝΑ</t>
  </si>
  <si>
    <t>ΑΖ291916</t>
  </si>
  <si>
    <t>78,58</t>
  </si>
  <si>
    <t>ΑΘΑΝΑΣΙΟΥ</t>
  </si>
  <si>
    <t>ΑΕ726860</t>
  </si>
  <si>
    <t>78,5</t>
  </si>
  <si>
    <t>ΞΗΡΟΣΑΒΒΙΔΗΣ</t>
  </si>
  <si>
    <t>ΑΖ885850</t>
  </si>
  <si>
    <t>34,25</t>
  </si>
  <si>
    <t>74,25</t>
  </si>
  <si>
    <t>78,25</t>
  </si>
  <si>
    <t>ΣΤΟΓΙΑΝΝΟΥ</t>
  </si>
  <si>
    <t>ΑΕ340977</t>
  </si>
  <si>
    <t>46,25</t>
  </si>
  <si>
    <t>ΛΑΜΠΡΑΚΗΣ</t>
  </si>
  <si>
    <t>ΑΚ371180</t>
  </si>
  <si>
    <t>37,75</t>
  </si>
  <si>
    <t>77,75</t>
  </si>
  <si>
    <t>ΚΟΥΡΤΙΔΗΣ</t>
  </si>
  <si>
    <t>ΑΕ365892</t>
  </si>
  <si>
    <t>30,95</t>
  </si>
  <si>
    <t>50,95</t>
  </si>
  <si>
    <t>76,95</t>
  </si>
  <si>
    <t>ΓΟΥΝΑΡΗΣ</t>
  </si>
  <si>
    <t>ΑΙ374086</t>
  </si>
  <si>
    <t>ΚΟΡΔΑΛΗΣ</t>
  </si>
  <si>
    <t>ΑΟ137673</t>
  </si>
  <si>
    <t>72,95</t>
  </si>
  <si>
    <t>ΜΙΧΕΛΙΝΑΚΗΣ</t>
  </si>
  <si>
    <t>ΑΗ458910</t>
  </si>
  <si>
    <t>36,85</t>
  </si>
  <si>
    <t>72,85</t>
  </si>
  <si>
    <t>ΦΡΑΓΚΟΓΟΥΛΑΣ</t>
  </si>
  <si>
    <t>Π197437</t>
  </si>
  <si>
    <t>ΛΕΟΝΤΙΑΔΗΣ</t>
  </si>
  <si>
    <t>ΚΩΝ</t>
  </si>
  <si>
    <t>Ρ754836</t>
  </si>
  <si>
    <t>ΚΟΥΤΟΣ</t>
  </si>
  <si>
    <t>Τ882683</t>
  </si>
  <si>
    <t>30,45</t>
  </si>
  <si>
    <t>70,45</t>
  </si>
  <si>
    <t>ΤΣΙΛΙΓΚΙΡΗΣ</t>
  </si>
  <si>
    <t>ΑΟ406422</t>
  </si>
  <si>
    <t>62,5</t>
  </si>
  <si>
    <t>68,5</t>
  </si>
  <si>
    <t>ΜΠΑΝΤΑ ΣΑΛΗ</t>
  </si>
  <si>
    <t>ΓΙΟΥΝΟΥΣ</t>
  </si>
  <si>
    <t>ΣΑΛΗ</t>
  </si>
  <si>
    <t>ΑΜ719588</t>
  </si>
  <si>
    <t>ΚΙΤΝΑΣ</t>
  </si>
  <si>
    <t>ΑΗ596929</t>
  </si>
  <si>
    <t>65,5</t>
  </si>
  <si>
    <t>ΚΑΡΑΓΙΑΝΝΗΣ</t>
  </si>
  <si>
    <t>ΑΚ970944</t>
  </si>
  <si>
    <t>ΣΩΤΗΡΧΟΣ</t>
  </si>
  <si>
    <t>Ν181511</t>
  </si>
  <si>
    <t>ΣΤΑΜΑΤΗΣ</t>
  </si>
  <si>
    <t>Ρ668485</t>
  </si>
  <si>
    <t>ΜΠΕΤΣΙΔΗΣ</t>
  </si>
  <si>
    <t>ΑΖ915266</t>
  </si>
  <si>
    <t>ΚΑΖΔΑΡΗΣ</t>
  </si>
  <si>
    <t xml:space="preserve">ΔΗΜΗΤΡΙΟΣ </t>
  </si>
  <si>
    <t xml:space="preserve">ΙΩΑΝΝΗΣ </t>
  </si>
  <si>
    <t>Λ214067</t>
  </si>
  <si>
    <t>ΚΑΤΡΗΣ</t>
  </si>
  <si>
    <t>ΑΕ289401</t>
  </si>
  <si>
    <t>43,75</t>
  </si>
  <si>
    <t>63,75</t>
  </si>
  <si>
    <t>ΑΠΟΣΤΟΛΟΠΟΥΛΟΣ</t>
  </si>
  <si>
    <t>ΑΠΟΣΤΟΛΟΣ</t>
  </si>
  <si>
    <t>ΠΑΝΑΓΟΣ</t>
  </si>
  <si>
    <t>Ρ817521</t>
  </si>
  <si>
    <t>63,5</t>
  </si>
  <si>
    <t>ΣΕΡΣΕΜΗΣ</t>
  </si>
  <si>
    <t>ΑΝ828222</t>
  </si>
  <si>
    <t>ΚΑΡΑΒΑΝΤΕΣ</t>
  </si>
  <si>
    <t>ΑΗ326573</t>
  </si>
  <si>
    <t>ΒΑΣΙΛΑΚΗΣ</t>
  </si>
  <si>
    <t>ΑΗ438918</t>
  </si>
  <si>
    <t>40,3</t>
  </si>
  <si>
    <t>60,3</t>
  </si>
  <si>
    <t>63,3</t>
  </si>
  <si>
    <t>ΑΠΟΣΤΟΛΟΥ</t>
  </si>
  <si>
    <t>ΑΖ221869</t>
  </si>
  <si>
    <t>ΣΑΡΟΓΛΟΥ</t>
  </si>
  <si>
    <t>ΑΙ409880</t>
  </si>
  <si>
    <t>61,78</t>
  </si>
  <si>
    <t>ΑΔΑΜΟΣ</t>
  </si>
  <si>
    <t>ΑΧΙΛΛΕΥΣ</t>
  </si>
  <si>
    <t>ΑΙ294821</t>
  </si>
  <si>
    <t>61,33</t>
  </si>
  <si>
    <t>ΜΑΝΙΦΑΒΑΣ</t>
  </si>
  <si>
    <t>ΑΒ813647</t>
  </si>
  <si>
    <t>38,05</t>
  </si>
  <si>
    <t>58,05</t>
  </si>
  <si>
    <t>61,05</t>
  </si>
  <si>
    <t>ΝΕΚΕΖΟΥΔΗΣ</t>
  </si>
  <si>
    <t>ΑΖ650207</t>
  </si>
  <si>
    <t>ΠΕΤΙΔΗΣ</t>
  </si>
  <si>
    <t>ΑΖ303873</t>
  </si>
  <si>
    <t>60,63</t>
  </si>
  <si>
    <t>Ρ366345</t>
  </si>
  <si>
    <t>ΑΒ432363</t>
  </si>
  <si>
    <t>33,75</t>
  </si>
  <si>
    <t>53,75</t>
  </si>
  <si>
    <t>59,75</t>
  </si>
  <si>
    <t>ΜΠΑΡΔΑΚΗΣ</t>
  </si>
  <si>
    <t>Ρ776227</t>
  </si>
  <si>
    <t>53,5</t>
  </si>
  <si>
    <t>59,5</t>
  </si>
  <si>
    <t>ΤΑΤΣΗΣ</t>
  </si>
  <si>
    <t>ΝΙΚΟΣ</t>
  </si>
  <si>
    <t>Ξ096869</t>
  </si>
  <si>
    <t>ΡΟΝΤΙΡΗΣ</t>
  </si>
  <si>
    <t>ΑΝ194504</t>
  </si>
  <si>
    <t>28,25</t>
  </si>
  <si>
    <t>48,25</t>
  </si>
  <si>
    <t>54,25</t>
  </si>
  <si>
    <t>ΜΠΕΝΟΣ</t>
  </si>
  <si>
    <t>Ξ711650</t>
  </si>
  <si>
    <t>ΚΩΣΤΟΥΛΑΣ</t>
  </si>
  <si>
    <t>ΝΙΚΗΦΟΡΟΣ</t>
  </si>
  <si>
    <t>ΑΜ817143</t>
  </si>
  <si>
    <t>46,85</t>
  </si>
  <si>
    <t>ΔΗΜΗΤΡΙΟΥ</t>
  </si>
  <si>
    <t>ΑΖ321166</t>
  </si>
  <si>
    <t>45,5</t>
  </si>
  <si>
    <t>ΦΩΚΑΣ</t>
  </si>
  <si>
    <t>Ρ616411</t>
  </si>
  <si>
    <t>1:ΒΑΣΙΚΟΣ ΤΙΤΛΟΣ</t>
  </si>
  <si>
    <t>2:ΕΡΓΑΣΙΑΚΗ ΕΜΠΕΙΡΙΑ ΣΤΗΝ ΕΙΔΙΚΟΤΗΤΑ ΕΩΣ ΚΑΙ 5 ΧΡΟΝΙΑ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</si>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</sst>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2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1105</v>
      </c>
      <c r="C8" t="s">
        <v>13</v>
      </c>
      <c r="D8" t="s">
        <v>14</v>
      </c>
      <c r="E8" t="s">
        <v>15</v>
      </c>
      <c r="F8" t="s">
        <v>16</v>
      </c>
      <c r="G8" t="str">
        <f>"201501000124"</f>
        <v>201501000124</v>
      </c>
      <c r="H8" t="s">
        <v>17</v>
      </c>
      <c r="I8">
        <v>0</v>
      </c>
      <c r="M8">
        <v>20</v>
      </c>
      <c r="N8">
        <v>0</v>
      </c>
      <c r="O8">
        <v>0</v>
      </c>
      <c r="P8" t="s">
        <v>18</v>
      </c>
      <c r="Q8">
        <v>68</v>
      </c>
      <c r="R8">
        <v>68</v>
      </c>
      <c r="S8">
        <v>3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989</v>
      </c>
      <c r="C9" t="s">
        <v>21</v>
      </c>
      <c r="D9" t="s">
        <v>22</v>
      </c>
      <c r="E9" t="s">
        <v>23</v>
      </c>
      <c r="F9" t="s">
        <v>24</v>
      </c>
      <c r="G9" t="str">
        <f>"00652649"</f>
        <v>00652649</v>
      </c>
      <c r="H9" s="1">
        <v>30625</v>
      </c>
      <c r="I9">
        <v>20</v>
      </c>
      <c r="M9">
        <v>0</v>
      </c>
      <c r="N9">
        <v>0</v>
      </c>
      <c r="O9">
        <v>0</v>
      </c>
      <c r="P9" s="1">
        <v>50625</v>
      </c>
      <c r="Q9">
        <v>70</v>
      </c>
      <c r="R9">
        <v>70</v>
      </c>
      <c r="S9">
        <v>0</v>
      </c>
      <c r="T9">
        <v>0</v>
      </c>
      <c r="V9" t="s">
        <v>19</v>
      </c>
      <c r="W9" t="s">
        <v>25</v>
      </c>
    </row>
    <row r="10" spans="1:23" x14ac:dyDescent="0.25">
      <c r="A10">
        <v>3</v>
      </c>
      <c r="B10">
        <v>369</v>
      </c>
      <c r="C10" t="s">
        <v>26</v>
      </c>
      <c r="D10" t="s">
        <v>27</v>
      </c>
      <c r="E10" t="s">
        <v>28</v>
      </c>
      <c r="F10" t="s">
        <v>29</v>
      </c>
      <c r="G10" t="str">
        <f>"00653278"</f>
        <v>00653278</v>
      </c>
      <c r="H10" s="1">
        <v>35625</v>
      </c>
      <c r="I10">
        <v>8</v>
      </c>
      <c r="M10">
        <v>20</v>
      </c>
      <c r="N10">
        <v>0</v>
      </c>
      <c r="O10">
        <v>0</v>
      </c>
      <c r="P10" s="1">
        <v>63625</v>
      </c>
      <c r="Q10">
        <v>52</v>
      </c>
      <c r="R10">
        <v>52</v>
      </c>
      <c r="S10">
        <v>0</v>
      </c>
      <c r="T10">
        <v>0</v>
      </c>
      <c r="V10" t="s">
        <v>19</v>
      </c>
      <c r="W10" t="s">
        <v>30</v>
      </c>
    </row>
    <row r="11" spans="1:23" x14ac:dyDescent="0.25">
      <c r="A11">
        <v>4</v>
      </c>
      <c r="B11">
        <v>796</v>
      </c>
      <c r="C11" t="s">
        <v>31</v>
      </c>
      <c r="D11" t="s">
        <v>32</v>
      </c>
      <c r="E11" t="s">
        <v>33</v>
      </c>
      <c r="F11" t="s">
        <v>34</v>
      </c>
      <c r="G11" t="str">
        <f>"00650818"</f>
        <v>00650818</v>
      </c>
      <c r="H11" t="s">
        <v>35</v>
      </c>
      <c r="I11">
        <v>20</v>
      </c>
      <c r="M11">
        <v>0</v>
      </c>
      <c r="N11">
        <v>0</v>
      </c>
      <c r="O11">
        <v>0</v>
      </c>
      <c r="P11" t="s">
        <v>36</v>
      </c>
      <c r="Q11">
        <v>58</v>
      </c>
      <c r="R11">
        <v>58</v>
      </c>
      <c r="S11">
        <v>6</v>
      </c>
      <c r="T11">
        <v>0</v>
      </c>
      <c r="V11" t="s">
        <v>19</v>
      </c>
      <c r="W11" t="s">
        <v>37</v>
      </c>
    </row>
    <row r="12" spans="1:23" x14ac:dyDescent="0.25">
      <c r="A12">
        <v>5</v>
      </c>
      <c r="B12">
        <v>667</v>
      </c>
      <c r="C12" t="s">
        <v>38</v>
      </c>
      <c r="D12" t="s">
        <v>33</v>
      </c>
      <c r="E12" t="s">
        <v>39</v>
      </c>
      <c r="F12" t="s">
        <v>40</v>
      </c>
      <c r="G12" t="str">
        <f>"201507004945"</f>
        <v>201507004945</v>
      </c>
      <c r="H12" t="s">
        <v>41</v>
      </c>
      <c r="I12">
        <v>0</v>
      </c>
      <c r="M12">
        <v>20</v>
      </c>
      <c r="N12">
        <v>0</v>
      </c>
      <c r="O12">
        <v>0</v>
      </c>
      <c r="P12" t="s">
        <v>42</v>
      </c>
      <c r="Q12">
        <v>39</v>
      </c>
      <c r="R12">
        <v>39</v>
      </c>
      <c r="S12">
        <v>6</v>
      </c>
      <c r="T12">
        <v>0</v>
      </c>
      <c r="V12" t="s">
        <v>19</v>
      </c>
      <c r="W12" t="s">
        <v>43</v>
      </c>
    </row>
    <row r="13" spans="1:23" x14ac:dyDescent="0.25">
      <c r="A13">
        <v>6</v>
      </c>
      <c r="B13">
        <v>281</v>
      </c>
      <c r="C13" t="s">
        <v>44</v>
      </c>
      <c r="D13" t="s">
        <v>27</v>
      </c>
      <c r="E13" t="s">
        <v>45</v>
      </c>
      <c r="F13" t="s">
        <v>46</v>
      </c>
      <c r="G13" t="str">
        <f>"00537476"</f>
        <v>00537476</v>
      </c>
      <c r="H13">
        <v>45</v>
      </c>
      <c r="I13">
        <v>4</v>
      </c>
      <c r="J13">
        <v>20</v>
      </c>
      <c r="M13">
        <v>20</v>
      </c>
      <c r="N13">
        <v>20</v>
      </c>
      <c r="O13">
        <v>10</v>
      </c>
      <c r="P13">
        <v>99</v>
      </c>
      <c r="Q13">
        <v>0</v>
      </c>
      <c r="R13">
        <v>0</v>
      </c>
      <c r="S13">
        <v>0</v>
      </c>
      <c r="T13">
        <v>0</v>
      </c>
      <c r="V13" t="s">
        <v>19</v>
      </c>
      <c r="W13">
        <v>99</v>
      </c>
    </row>
    <row r="14" spans="1:23" x14ac:dyDescent="0.25">
      <c r="A14">
        <v>7</v>
      </c>
      <c r="B14">
        <v>741</v>
      </c>
      <c r="C14" t="s">
        <v>47</v>
      </c>
      <c r="D14" t="s">
        <v>45</v>
      </c>
      <c r="E14" t="s">
        <v>48</v>
      </c>
      <c r="F14" t="s">
        <v>49</v>
      </c>
      <c r="G14" t="str">
        <f>"00557845"</f>
        <v>00557845</v>
      </c>
      <c r="H14" s="1">
        <v>47775</v>
      </c>
      <c r="I14">
        <v>20</v>
      </c>
      <c r="L14">
        <v>10</v>
      </c>
      <c r="M14">
        <v>20</v>
      </c>
      <c r="N14">
        <v>10</v>
      </c>
      <c r="O14">
        <v>0</v>
      </c>
      <c r="P14" s="1">
        <v>97775</v>
      </c>
      <c r="Q14">
        <v>0</v>
      </c>
      <c r="R14">
        <v>0</v>
      </c>
      <c r="S14">
        <v>0</v>
      </c>
      <c r="T14">
        <v>0</v>
      </c>
      <c r="V14" t="s">
        <v>19</v>
      </c>
      <c r="W14" t="s">
        <v>50</v>
      </c>
    </row>
    <row r="15" spans="1:23" x14ac:dyDescent="0.25">
      <c r="A15">
        <v>8</v>
      </c>
      <c r="B15">
        <v>338</v>
      </c>
      <c r="C15" t="s">
        <v>51</v>
      </c>
      <c r="D15" t="s">
        <v>52</v>
      </c>
      <c r="E15" t="s">
        <v>53</v>
      </c>
      <c r="F15" t="s">
        <v>54</v>
      </c>
      <c r="G15" t="str">
        <f>"201412003138"</f>
        <v>201412003138</v>
      </c>
      <c r="H15">
        <v>50</v>
      </c>
      <c r="I15">
        <v>4</v>
      </c>
      <c r="J15">
        <v>20</v>
      </c>
      <c r="M15">
        <v>20</v>
      </c>
      <c r="N15">
        <v>20</v>
      </c>
      <c r="O15">
        <v>0</v>
      </c>
      <c r="P15">
        <v>94</v>
      </c>
      <c r="Q15">
        <v>0</v>
      </c>
      <c r="R15">
        <v>0</v>
      </c>
      <c r="S15">
        <v>3</v>
      </c>
      <c r="T15">
        <v>0</v>
      </c>
      <c r="V15" t="s">
        <v>19</v>
      </c>
      <c r="W15">
        <v>97</v>
      </c>
    </row>
    <row r="16" spans="1:23" x14ac:dyDescent="0.25">
      <c r="A16">
        <v>9</v>
      </c>
      <c r="B16">
        <v>694</v>
      </c>
      <c r="C16" t="s">
        <v>55</v>
      </c>
      <c r="D16" t="s">
        <v>14</v>
      </c>
      <c r="E16" t="s">
        <v>56</v>
      </c>
      <c r="F16" t="s">
        <v>57</v>
      </c>
      <c r="G16" t="str">
        <f>"00642991"</f>
        <v>00642991</v>
      </c>
      <c r="H16" t="s">
        <v>58</v>
      </c>
      <c r="I16">
        <v>0</v>
      </c>
      <c r="M16">
        <v>20</v>
      </c>
      <c r="N16">
        <v>0</v>
      </c>
      <c r="O16">
        <v>10</v>
      </c>
      <c r="P16" t="s">
        <v>59</v>
      </c>
      <c r="Q16">
        <v>29</v>
      </c>
      <c r="R16">
        <v>29</v>
      </c>
      <c r="S16">
        <v>0</v>
      </c>
      <c r="T16">
        <v>0</v>
      </c>
      <c r="V16" t="s">
        <v>19</v>
      </c>
      <c r="W16" t="s">
        <v>60</v>
      </c>
    </row>
    <row r="17" spans="1:23" x14ac:dyDescent="0.25">
      <c r="A17">
        <v>10</v>
      </c>
      <c r="B17">
        <v>1156</v>
      </c>
      <c r="C17" t="s">
        <v>47</v>
      </c>
      <c r="D17" t="s">
        <v>61</v>
      </c>
      <c r="E17" t="s">
        <v>62</v>
      </c>
      <c r="F17" t="s">
        <v>63</v>
      </c>
      <c r="G17" t="str">
        <f>"00002960"</f>
        <v>00002960</v>
      </c>
      <c r="H17" t="s">
        <v>64</v>
      </c>
      <c r="I17">
        <v>0</v>
      </c>
      <c r="J17">
        <v>20</v>
      </c>
      <c r="M17">
        <v>20</v>
      </c>
      <c r="N17">
        <v>20</v>
      </c>
      <c r="O17">
        <v>0</v>
      </c>
      <c r="P17" t="s">
        <v>65</v>
      </c>
      <c r="Q17">
        <v>0</v>
      </c>
      <c r="R17">
        <v>0</v>
      </c>
      <c r="S17">
        <v>0</v>
      </c>
      <c r="T17">
        <v>0</v>
      </c>
      <c r="V17" t="s">
        <v>19</v>
      </c>
      <c r="W17" t="s">
        <v>65</v>
      </c>
    </row>
    <row r="18" spans="1:23" x14ac:dyDescent="0.25">
      <c r="A18">
        <v>11</v>
      </c>
      <c r="B18">
        <v>472</v>
      </c>
      <c r="C18" t="s">
        <v>66</v>
      </c>
      <c r="D18" t="s">
        <v>14</v>
      </c>
      <c r="E18" t="s">
        <v>67</v>
      </c>
      <c r="F18" t="s">
        <v>68</v>
      </c>
      <c r="G18" t="str">
        <f>"00252337"</f>
        <v>00252337</v>
      </c>
      <c r="H18" t="s">
        <v>69</v>
      </c>
      <c r="I18">
        <v>0</v>
      </c>
      <c r="K18">
        <v>15</v>
      </c>
      <c r="M18">
        <v>20</v>
      </c>
      <c r="N18">
        <v>15</v>
      </c>
      <c r="O18">
        <v>0</v>
      </c>
      <c r="P18" t="s">
        <v>70</v>
      </c>
      <c r="Q18">
        <v>0</v>
      </c>
      <c r="R18">
        <v>0</v>
      </c>
      <c r="S18">
        <v>0</v>
      </c>
      <c r="T18">
        <v>0</v>
      </c>
      <c r="V18" t="s">
        <v>19</v>
      </c>
      <c r="W18" t="s">
        <v>70</v>
      </c>
    </row>
    <row r="19" spans="1:23" x14ac:dyDescent="0.25">
      <c r="A19">
        <v>12</v>
      </c>
      <c r="B19">
        <v>596</v>
      </c>
      <c r="C19" t="s">
        <v>71</v>
      </c>
      <c r="D19" t="s">
        <v>67</v>
      </c>
      <c r="E19" t="s">
        <v>28</v>
      </c>
      <c r="F19" t="s">
        <v>72</v>
      </c>
      <c r="G19" t="str">
        <f>"00330528"</f>
        <v>00330528</v>
      </c>
      <c r="H19" t="s">
        <v>69</v>
      </c>
      <c r="I19">
        <v>0</v>
      </c>
      <c r="L19">
        <v>10</v>
      </c>
      <c r="M19">
        <v>20</v>
      </c>
      <c r="N19">
        <v>10</v>
      </c>
      <c r="O19">
        <v>0</v>
      </c>
      <c r="P19" t="s">
        <v>73</v>
      </c>
      <c r="Q19">
        <v>0</v>
      </c>
      <c r="R19">
        <v>0</v>
      </c>
      <c r="S19">
        <v>0</v>
      </c>
      <c r="T19">
        <v>0</v>
      </c>
      <c r="V19" t="s">
        <v>19</v>
      </c>
      <c r="W19" t="s">
        <v>73</v>
      </c>
    </row>
    <row r="20" spans="1:23" x14ac:dyDescent="0.25">
      <c r="A20">
        <v>13</v>
      </c>
      <c r="B20">
        <v>693</v>
      </c>
      <c r="C20" t="s">
        <v>74</v>
      </c>
      <c r="D20" t="s">
        <v>75</v>
      </c>
      <c r="E20" t="s">
        <v>56</v>
      </c>
      <c r="F20" t="s">
        <v>76</v>
      </c>
      <c r="G20" t="str">
        <f>"00144560"</f>
        <v>00144560</v>
      </c>
      <c r="H20" s="1">
        <v>36825</v>
      </c>
      <c r="I20">
        <v>4</v>
      </c>
      <c r="M20">
        <v>20</v>
      </c>
      <c r="N20">
        <v>0</v>
      </c>
      <c r="O20">
        <v>10</v>
      </c>
      <c r="P20" s="1">
        <v>70825</v>
      </c>
      <c r="Q20">
        <v>0</v>
      </c>
      <c r="R20">
        <v>0</v>
      </c>
      <c r="S20">
        <v>6</v>
      </c>
      <c r="T20">
        <v>0</v>
      </c>
      <c r="V20" t="s">
        <v>19</v>
      </c>
      <c r="W20" t="s">
        <v>77</v>
      </c>
    </row>
    <row r="21" spans="1:23" x14ac:dyDescent="0.25">
      <c r="A21">
        <v>14</v>
      </c>
      <c r="B21">
        <v>132</v>
      </c>
      <c r="C21" t="s">
        <v>78</v>
      </c>
      <c r="D21" t="s">
        <v>33</v>
      </c>
      <c r="E21" t="s">
        <v>27</v>
      </c>
      <c r="F21" t="s">
        <v>79</v>
      </c>
      <c r="G21" t="str">
        <f>"201504003352"</f>
        <v>201504003352</v>
      </c>
      <c r="H21" t="s">
        <v>80</v>
      </c>
      <c r="I21">
        <v>0</v>
      </c>
      <c r="L21">
        <v>10</v>
      </c>
      <c r="M21">
        <v>20</v>
      </c>
      <c r="N21">
        <v>10</v>
      </c>
      <c r="O21">
        <v>0</v>
      </c>
      <c r="P21" t="s">
        <v>81</v>
      </c>
      <c r="Q21">
        <v>0</v>
      </c>
      <c r="R21">
        <v>0</v>
      </c>
      <c r="S21">
        <v>0</v>
      </c>
      <c r="T21">
        <v>0</v>
      </c>
      <c r="V21" t="s">
        <v>19</v>
      </c>
      <c r="W21" t="s">
        <v>81</v>
      </c>
    </row>
    <row r="22" spans="1:23" x14ac:dyDescent="0.25">
      <c r="A22">
        <v>15</v>
      </c>
      <c r="B22">
        <v>681</v>
      </c>
      <c r="C22" t="s">
        <v>82</v>
      </c>
      <c r="D22" t="s">
        <v>83</v>
      </c>
      <c r="E22" t="s">
        <v>32</v>
      </c>
      <c r="F22" t="s">
        <v>84</v>
      </c>
      <c r="G22" t="str">
        <f>"00624852"</f>
        <v>00624852</v>
      </c>
      <c r="H22">
        <v>45</v>
      </c>
      <c r="I22">
        <v>20</v>
      </c>
      <c r="M22">
        <v>0</v>
      </c>
      <c r="N22">
        <v>0</v>
      </c>
      <c r="O22">
        <v>0</v>
      </c>
      <c r="P22">
        <v>65</v>
      </c>
      <c r="Q22">
        <v>0</v>
      </c>
      <c r="R22">
        <v>0</v>
      </c>
      <c r="S22">
        <v>6</v>
      </c>
      <c r="T22">
        <v>0</v>
      </c>
      <c r="V22" t="s">
        <v>19</v>
      </c>
      <c r="W22">
        <v>71</v>
      </c>
    </row>
    <row r="23" spans="1:23" x14ac:dyDescent="0.25">
      <c r="A23">
        <v>16</v>
      </c>
      <c r="B23">
        <v>254</v>
      </c>
      <c r="C23" t="s">
        <v>85</v>
      </c>
      <c r="D23" t="s">
        <v>33</v>
      </c>
      <c r="E23" t="s">
        <v>86</v>
      </c>
      <c r="F23" t="s">
        <v>87</v>
      </c>
      <c r="G23" t="str">
        <f>"201504002922"</f>
        <v>201504002922</v>
      </c>
      <c r="H23" t="s">
        <v>88</v>
      </c>
      <c r="I23">
        <v>4</v>
      </c>
      <c r="M23">
        <v>20</v>
      </c>
      <c r="N23">
        <v>0</v>
      </c>
      <c r="O23">
        <v>0</v>
      </c>
      <c r="P23" t="s">
        <v>89</v>
      </c>
      <c r="Q23">
        <v>0</v>
      </c>
      <c r="R23">
        <v>0</v>
      </c>
      <c r="S23">
        <v>0</v>
      </c>
      <c r="T23">
        <v>0</v>
      </c>
      <c r="V23" t="s">
        <v>19</v>
      </c>
      <c r="W23" t="s">
        <v>89</v>
      </c>
    </row>
    <row r="24" spans="1:23" x14ac:dyDescent="0.25">
      <c r="A24">
        <v>17</v>
      </c>
      <c r="B24">
        <v>192</v>
      </c>
      <c r="C24" t="s">
        <v>90</v>
      </c>
      <c r="D24" t="s">
        <v>91</v>
      </c>
      <c r="E24" t="s">
        <v>92</v>
      </c>
      <c r="F24" t="s">
        <v>93</v>
      </c>
      <c r="G24" t="str">
        <f>"00652660"</f>
        <v>00652660</v>
      </c>
      <c r="H24" t="s">
        <v>94</v>
      </c>
      <c r="I24">
        <v>20</v>
      </c>
      <c r="M24">
        <v>20</v>
      </c>
      <c r="N24">
        <v>0</v>
      </c>
      <c r="O24">
        <v>0</v>
      </c>
      <c r="P24" t="s">
        <v>95</v>
      </c>
      <c r="Q24">
        <v>45</v>
      </c>
      <c r="R24">
        <v>45</v>
      </c>
      <c r="S24">
        <v>0</v>
      </c>
      <c r="T24">
        <v>0</v>
      </c>
      <c r="W24" t="s">
        <v>96</v>
      </c>
    </row>
    <row r="25" spans="1:23" x14ac:dyDescent="0.25">
      <c r="A25">
        <v>18</v>
      </c>
      <c r="B25">
        <v>83</v>
      </c>
      <c r="C25" t="s">
        <v>97</v>
      </c>
      <c r="D25" t="s">
        <v>45</v>
      </c>
      <c r="E25" t="s">
        <v>15</v>
      </c>
      <c r="F25" t="s">
        <v>98</v>
      </c>
      <c r="G25" t="str">
        <f>"00317239"</f>
        <v>00317239</v>
      </c>
      <c r="H25" t="s">
        <v>58</v>
      </c>
      <c r="I25">
        <v>12</v>
      </c>
      <c r="M25">
        <v>20</v>
      </c>
      <c r="N25">
        <v>0</v>
      </c>
      <c r="O25">
        <v>0</v>
      </c>
      <c r="P25" t="s">
        <v>99</v>
      </c>
      <c r="Q25">
        <v>50</v>
      </c>
      <c r="R25">
        <v>50</v>
      </c>
      <c r="S25">
        <v>3</v>
      </c>
      <c r="T25">
        <v>0</v>
      </c>
      <c r="W25" t="s">
        <v>100</v>
      </c>
    </row>
    <row r="26" spans="1:23" x14ac:dyDescent="0.25">
      <c r="A26">
        <v>19</v>
      </c>
      <c r="B26">
        <v>489</v>
      </c>
      <c r="C26" t="s">
        <v>101</v>
      </c>
      <c r="D26" t="s">
        <v>33</v>
      </c>
      <c r="E26" t="s">
        <v>67</v>
      </c>
      <c r="F26" t="s">
        <v>102</v>
      </c>
      <c r="G26" t="str">
        <f>"00304292"</f>
        <v>00304292</v>
      </c>
      <c r="H26">
        <v>35</v>
      </c>
      <c r="I26">
        <v>20</v>
      </c>
      <c r="M26">
        <v>20</v>
      </c>
      <c r="N26">
        <v>0</v>
      </c>
      <c r="O26">
        <v>0</v>
      </c>
      <c r="P26">
        <v>75</v>
      </c>
      <c r="Q26">
        <v>8</v>
      </c>
      <c r="R26">
        <v>8</v>
      </c>
      <c r="S26">
        <v>6</v>
      </c>
      <c r="T26" t="s">
        <v>103</v>
      </c>
      <c r="W26" t="s">
        <v>104</v>
      </c>
    </row>
    <row r="27" spans="1:23" x14ac:dyDescent="0.25">
      <c r="A27">
        <v>20</v>
      </c>
      <c r="B27">
        <v>12</v>
      </c>
      <c r="C27" t="s">
        <v>105</v>
      </c>
      <c r="D27" t="s">
        <v>106</v>
      </c>
      <c r="E27" t="s">
        <v>107</v>
      </c>
      <c r="F27" t="s">
        <v>108</v>
      </c>
      <c r="G27" t="str">
        <f>"200803000039"</f>
        <v>200803000039</v>
      </c>
      <c r="H27" s="1">
        <v>35625</v>
      </c>
      <c r="I27">
        <v>20</v>
      </c>
      <c r="L27">
        <v>10</v>
      </c>
      <c r="M27">
        <v>20</v>
      </c>
      <c r="N27">
        <v>10</v>
      </c>
      <c r="O27">
        <v>0</v>
      </c>
      <c r="P27" s="1">
        <v>85625</v>
      </c>
      <c r="Q27">
        <v>18</v>
      </c>
      <c r="R27">
        <v>18</v>
      </c>
      <c r="S27">
        <v>6</v>
      </c>
      <c r="T27">
        <v>0</v>
      </c>
      <c r="W27" t="s">
        <v>109</v>
      </c>
    </row>
    <row r="28" spans="1:23" x14ac:dyDescent="0.25">
      <c r="A28">
        <v>21</v>
      </c>
      <c r="B28">
        <v>169</v>
      </c>
      <c r="C28" t="s">
        <v>110</v>
      </c>
      <c r="D28" t="s">
        <v>33</v>
      </c>
      <c r="E28" t="s">
        <v>111</v>
      </c>
      <c r="F28" t="s">
        <v>112</v>
      </c>
      <c r="G28" t="str">
        <f>"00631138"</f>
        <v>00631138</v>
      </c>
      <c r="H28" t="s">
        <v>113</v>
      </c>
      <c r="I28">
        <v>20</v>
      </c>
      <c r="M28">
        <v>20</v>
      </c>
      <c r="N28">
        <v>0</v>
      </c>
      <c r="O28">
        <v>0</v>
      </c>
      <c r="P28" t="s">
        <v>81</v>
      </c>
      <c r="Q28">
        <v>34</v>
      </c>
      <c r="R28">
        <v>34</v>
      </c>
      <c r="S28">
        <v>3</v>
      </c>
      <c r="T28">
        <v>0</v>
      </c>
      <c r="W28" t="s">
        <v>114</v>
      </c>
    </row>
    <row r="29" spans="1:23" x14ac:dyDescent="0.25">
      <c r="A29">
        <v>22</v>
      </c>
      <c r="B29">
        <v>18</v>
      </c>
      <c r="C29" t="s">
        <v>115</v>
      </c>
      <c r="D29" t="s">
        <v>56</v>
      </c>
      <c r="E29" t="s">
        <v>33</v>
      </c>
      <c r="F29" t="s">
        <v>116</v>
      </c>
      <c r="G29" t="str">
        <f>"00625518"</f>
        <v>00625518</v>
      </c>
      <c r="H29" t="s">
        <v>113</v>
      </c>
      <c r="I29">
        <v>20</v>
      </c>
      <c r="M29">
        <v>20</v>
      </c>
      <c r="N29">
        <v>0</v>
      </c>
      <c r="O29">
        <v>0</v>
      </c>
      <c r="P29" t="s">
        <v>81</v>
      </c>
      <c r="Q29">
        <v>0</v>
      </c>
      <c r="R29">
        <v>0</v>
      </c>
      <c r="S29">
        <v>6</v>
      </c>
      <c r="T29">
        <v>28</v>
      </c>
      <c r="W29" t="s">
        <v>117</v>
      </c>
    </row>
    <row r="30" spans="1:23" x14ac:dyDescent="0.25">
      <c r="A30">
        <v>23</v>
      </c>
      <c r="B30">
        <v>26</v>
      </c>
      <c r="C30" t="s">
        <v>118</v>
      </c>
      <c r="D30" t="s">
        <v>27</v>
      </c>
      <c r="E30" t="s">
        <v>15</v>
      </c>
      <c r="F30" t="s">
        <v>119</v>
      </c>
      <c r="G30" t="str">
        <f>"00497227"</f>
        <v>00497227</v>
      </c>
      <c r="H30" s="1">
        <v>38225</v>
      </c>
      <c r="I30">
        <v>8</v>
      </c>
      <c r="M30">
        <v>20</v>
      </c>
      <c r="N30">
        <v>0</v>
      </c>
      <c r="O30">
        <v>0</v>
      </c>
      <c r="P30" s="1">
        <v>66225</v>
      </c>
      <c r="Q30">
        <v>0</v>
      </c>
      <c r="R30">
        <v>0</v>
      </c>
      <c r="S30">
        <v>6</v>
      </c>
      <c r="T30">
        <v>32</v>
      </c>
      <c r="W30" t="s">
        <v>120</v>
      </c>
    </row>
    <row r="31" spans="1:23" x14ac:dyDescent="0.25">
      <c r="A31">
        <v>24</v>
      </c>
      <c r="B31">
        <v>372</v>
      </c>
      <c r="C31" t="s">
        <v>121</v>
      </c>
      <c r="D31" t="s">
        <v>122</v>
      </c>
      <c r="E31" t="s">
        <v>56</v>
      </c>
      <c r="F31" t="s">
        <v>123</v>
      </c>
      <c r="G31" t="str">
        <f>"00616713"</f>
        <v>00616713</v>
      </c>
      <c r="H31" t="s">
        <v>124</v>
      </c>
      <c r="I31">
        <v>20</v>
      </c>
      <c r="M31">
        <v>20</v>
      </c>
      <c r="N31">
        <v>0</v>
      </c>
      <c r="O31">
        <v>0</v>
      </c>
      <c r="P31" t="s">
        <v>125</v>
      </c>
      <c r="Q31">
        <v>29</v>
      </c>
      <c r="R31">
        <v>29</v>
      </c>
      <c r="S31">
        <v>0</v>
      </c>
      <c r="T31">
        <v>0</v>
      </c>
      <c r="W31" t="s">
        <v>126</v>
      </c>
    </row>
    <row r="32" spans="1:23" x14ac:dyDescent="0.25">
      <c r="A32">
        <v>25</v>
      </c>
      <c r="B32">
        <v>1223</v>
      </c>
      <c r="C32" t="s">
        <v>127</v>
      </c>
      <c r="D32" t="s">
        <v>28</v>
      </c>
      <c r="E32" t="s">
        <v>27</v>
      </c>
      <c r="F32" t="s">
        <v>128</v>
      </c>
      <c r="G32" t="str">
        <f>"00641544"</f>
        <v>00641544</v>
      </c>
      <c r="H32">
        <v>40</v>
      </c>
      <c r="I32">
        <v>4</v>
      </c>
      <c r="M32">
        <v>0</v>
      </c>
      <c r="N32">
        <v>0</v>
      </c>
      <c r="O32">
        <v>0</v>
      </c>
      <c r="P32">
        <v>44</v>
      </c>
      <c r="Q32">
        <v>56</v>
      </c>
      <c r="R32">
        <v>56</v>
      </c>
      <c r="S32">
        <v>3</v>
      </c>
      <c r="T32">
        <v>0</v>
      </c>
      <c r="W32">
        <v>103</v>
      </c>
    </row>
    <row r="33" spans="1:23" x14ac:dyDescent="0.25">
      <c r="A33">
        <v>26</v>
      </c>
      <c r="B33">
        <v>473</v>
      </c>
      <c r="C33" t="s">
        <v>129</v>
      </c>
      <c r="D33" t="s">
        <v>15</v>
      </c>
      <c r="E33" t="s">
        <v>56</v>
      </c>
      <c r="F33" t="s">
        <v>130</v>
      </c>
      <c r="G33" t="str">
        <f>"00428292"</f>
        <v>00428292</v>
      </c>
      <c r="H33" t="s">
        <v>131</v>
      </c>
      <c r="I33">
        <v>20</v>
      </c>
      <c r="M33">
        <v>20</v>
      </c>
      <c r="N33">
        <v>0</v>
      </c>
      <c r="O33">
        <v>0</v>
      </c>
      <c r="P33" t="s">
        <v>132</v>
      </c>
      <c r="Q33">
        <v>29</v>
      </c>
      <c r="R33">
        <v>29</v>
      </c>
      <c r="S33">
        <v>0</v>
      </c>
      <c r="T33">
        <v>0</v>
      </c>
      <c r="W33" t="s">
        <v>133</v>
      </c>
    </row>
    <row r="34" spans="1:23" x14ac:dyDescent="0.25">
      <c r="A34">
        <v>27</v>
      </c>
      <c r="B34">
        <v>954</v>
      </c>
      <c r="C34" t="s">
        <v>134</v>
      </c>
      <c r="D34" t="s">
        <v>135</v>
      </c>
      <c r="E34" t="s">
        <v>56</v>
      </c>
      <c r="F34" t="s">
        <v>136</v>
      </c>
      <c r="G34" t="str">
        <f>"00141362"</f>
        <v>00141362</v>
      </c>
      <c r="H34" t="s">
        <v>137</v>
      </c>
      <c r="I34">
        <v>20</v>
      </c>
      <c r="M34">
        <v>20</v>
      </c>
      <c r="N34">
        <v>0</v>
      </c>
      <c r="O34">
        <v>0</v>
      </c>
      <c r="P34" t="s">
        <v>138</v>
      </c>
      <c r="Q34">
        <v>0</v>
      </c>
      <c r="R34">
        <v>0</v>
      </c>
      <c r="S34">
        <v>0</v>
      </c>
      <c r="T34">
        <v>32</v>
      </c>
      <c r="W34" t="s">
        <v>139</v>
      </c>
    </row>
    <row r="35" spans="1:23" x14ac:dyDescent="0.25">
      <c r="A35">
        <v>28</v>
      </c>
      <c r="B35">
        <v>1217</v>
      </c>
      <c r="C35" t="s">
        <v>140</v>
      </c>
      <c r="D35" t="s">
        <v>45</v>
      </c>
      <c r="E35" t="s">
        <v>33</v>
      </c>
      <c r="F35" t="s">
        <v>141</v>
      </c>
      <c r="G35" t="str">
        <f>"00009519"</f>
        <v>00009519</v>
      </c>
      <c r="H35" s="1">
        <v>45625</v>
      </c>
      <c r="I35">
        <v>16</v>
      </c>
      <c r="L35">
        <v>10</v>
      </c>
      <c r="M35">
        <v>20</v>
      </c>
      <c r="N35">
        <v>10</v>
      </c>
      <c r="O35">
        <v>0</v>
      </c>
      <c r="P35" s="1">
        <v>91625</v>
      </c>
      <c r="Q35">
        <v>0</v>
      </c>
      <c r="R35">
        <v>0</v>
      </c>
      <c r="S35">
        <v>6</v>
      </c>
      <c r="T35">
        <v>0</v>
      </c>
      <c r="W35" t="s">
        <v>142</v>
      </c>
    </row>
    <row r="36" spans="1:23" x14ac:dyDescent="0.25">
      <c r="A36">
        <v>29</v>
      </c>
      <c r="B36">
        <v>142</v>
      </c>
      <c r="C36" t="s">
        <v>143</v>
      </c>
      <c r="D36" t="s">
        <v>27</v>
      </c>
      <c r="E36" t="s">
        <v>56</v>
      </c>
      <c r="F36" t="s">
        <v>144</v>
      </c>
      <c r="G36" t="str">
        <f>"00028010"</f>
        <v>00028010</v>
      </c>
      <c r="H36" s="1">
        <v>44375</v>
      </c>
      <c r="I36">
        <v>20</v>
      </c>
      <c r="M36">
        <v>20</v>
      </c>
      <c r="N36">
        <v>0</v>
      </c>
      <c r="O36">
        <v>0</v>
      </c>
      <c r="P36" s="1">
        <v>84375</v>
      </c>
      <c r="Q36">
        <v>13</v>
      </c>
      <c r="R36">
        <v>13</v>
      </c>
      <c r="S36">
        <v>0</v>
      </c>
      <c r="T36">
        <v>0</v>
      </c>
      <c r="W36" t="s">
        <v>145</v>
      </c>
    </row>
    <row r="37" spans="1:23" x14ac:dyDescent="0.25">
      <c r="A37">
        <v>30</v>
      </c>
      <c r="B37">
        <v>1089</v>
      </c>
      <c r="C37" t="s">
        <v>146</v>
      </c>
      <c r="D37" t="s">
        <v>147</v>
      </c>
      <c r="E37" t="s">
        <v>27</v>
      </c>
      <c r="F37" t="s">
        <v>148</v>
      </c>
      <c r="G37" t="str">
        <f>"00653016"</f>
        <v>00653016</v>
      </c>
      <c r="H37">
        <v>30</v>
      </c>
      <c r="I37">
        <v>0</v>
      </c>
      <c r="M37">
        <v>0</v>
      </c>
      <c r="N37">
        <v>0</v>
      </c>
      <c r="O37">
        <v>0</v>
      </c>
      <c r="P37">
        <v>30</v>
      </c>
      <c r="Q37">
        <v>67</v>
      </c>
      <c r="R37">
        <v>67</v>
      </c>
      <c r="S37">
        <v>0</v>
      </c>
      <c r="T37">
        <v>0</v>
      </c>
      <c r="W37">
        <v>97</v>
      </c>
    </row>
    <row r="38" spans="1:23" x14ac:dyDescent="0.25">
      <c r="A38">
        <v>31</v>
      </c>
      <c r="B38">
        <v>998</v>
      </c>
      <c r="C38" t="s">
        <v>149</v>
      </c>
      <c r="D38" t="s">
        <v>150</v>
      </c>
      <c r="E38" t="s">
        <v>27</v>
      </c>
      <c r="F38" t="s">
        <v>151</v>
      </c>
      <c r="G38" t="str">
        <f>"201402007531"</f>
        <v>201402007531</v>
      </c>
      <c r="H38" t="s">
        <v>152</v>
      </c>
      <c r="I38">
        <v>20</v>
      </c>
      <c r="M38">
        <v>20</v>
      </c>
      <c r="N38">
        <v>0</v>
      </c>
      <c r="O38">
        <v>10</v>
      </c>
      <c r="P38" t="s">
        <v>153</v>
      </c>
      <c r="Q38">
        <v>13</v>
      </c>
      <c r="R38">
        <v>13</v>
      </c>
      <c r="S38">
        <v>6</v>
      </c>
      <c r="T38">
        <v>0</v>
      </c>
      <c r="W38" t="s">
        <v>154</v>
      </c>
    </row>
    <row r="39" spans="1:23" x14ac:dyDescent="0.25">
      <c r="A39">
        <v>32</v>
      </c>
      <c r="B39">
        <v>500</v>
      </c>
      <c r="C39" t="s">
        <v>155</v>
      </c>
      <c r="D39" t="s">
        <v>27</v>
      </c>
      <c r="E39" t="s">
        <v>156</v>
      </c>
      <c r="F39" t="s">
        <v>157</v>
      </c>
      <c r="G39" t="str">
        <f>"00153029"</f>
        <v>00153029</v>
      </c>
      <c r="H39" t="s">
        <v>158</v>
      </c>
      <c r="I39">
        <v>20</v>
      </c>
      <c r="L39">
        <v>10</v>
      </c>
      <c r="M39">
        <v>20</v>
      </c>
      <c r="N39">
        <v>10</v>
      </c>
      <c r="O39">
        <v>0</v>
      </c>
      <c r="P39" t="s">
        <v>159</v>
      </c>
      <c r="Q39">
        <v>0</v>
      </c>
      <c r="R39">
        <v>0</v>
      </c>
      <c r="S39">
        <v>3</v>
      </c>
      <c r="T39">
        <v>0</v>
      </c>
      <c r="W39" t="s">
        <v>160</v>
      </c>
    </row>
    <row r="40" spans="1:23" x14ac:dyDescent="0.25">
      <c r="A40">
        <v>33</v>
      </c>
      <c r="B40">
        <v>402</v>
      </c>
      <c r="C40" t="s">
        <v>161</v>
      </c>
      <c r="D40" t="s">
        <v>162</v>
      </c>
      <c r="E40" t="s">
        <v>163</v>
      </c>
      <c r="F40" t="s">
        <v>164</v>
      </c>
      <c r="G40" t="str">
        <f>"00653955"</f>
        <v>00653955</v>
      </c>
      <c r="H40">
        <v>30</v>
      </c>
      <c r="I40">
        <v>0</v>
      </c>
      <c r="M40">
        <v>20</v>
      </c>
      <c r="N40">
        <v>0</v>
      </c>
      <c r="O40">
        <v>0</v>
      </c>
      <c r="P40">
        <v>50</v>
      </c>
      <c r="Q40">
        <v>36</v>
      </c>
      <c r="R40">
        <v>36</v>
      </c>
      <c r="S40">
        <v>3</v>
      </c>
      <c r="T40">
        <v>0</v>
      </c>
      <c r="W40">
        <v>89</v>
      </c>
    </row>
    <row r="41" spans="1:23" x14ac:dyDescent="0.25">
      <c r="A41">
        <v>34</v>
      </c>
      <c r="B41">
        <v>1063</v>
      </c>
      <c r="C41" t="s">
        <v>165</v>
      </c>
      <c r="D41" t="s">
        <v>166</v>
      </c>
      <c r="E41" t="s">
        <v>167</v>
      </c>
      <c r="F41" t="s">
        <v>168</v>
      </c>
      <c r="G41" t="str">
        <f>"00283654"</f>
        <v>00283654</v>
      </c>
      <c r="H41" t="s">
        <v>169</v>
      </c>
      <c r="I41">
        <v>20</v>
      </c>
      <c r="L41">
        <v>10</v>
      </c>
      <c r="M41">
        <v>20</v>
      </c>
      <c r="N41">
        <v>10</v>
      </c>
      <c r="O41">
        <v>0</v>
      </c>
      <c r="P41" t="s">
        <v>170</v>
      </c>
      <c r="Q41">
        <v>0</v>
      </c>
      <c r="R41">
        <v>0</v>
      </c>
      <c r="S41">
        <v>0</v>
      </c>
      <c r="T41">
        <v>0</v>
      </c>
      <c r="W41" t="s">
        <v>170</v>
      </c>
    </row>
    <row r="42" spans="1:23" x14ac:dyDescent="0.25">
      <c r="A42">
        <v>35</v>
      </c>
      <c r="B42">
        <v>442</v>
      </c>
      <c r="C42" t="s">
        <v>171</v>
      </c>
      <c r="D42" t="s">
        <v>28</v>
      </c>
      <c r="E42" t="s">
        <v>67</v>
      </c>
      <c r="F42" t="s">
        <v>172</v>
      </c>
      <c r="G42" t="str">
        <f>"00626866"</f>
        <v>00626866</v>
      </c>
      <c r="H42" t="s">
        <v>173</v>
      </c>
      <c r="I42">
        <v>8</v>
      </c>
      <c r="M42">
        <v>0</v>
      </c>
      <c r="N42">
        <v>0</v>
      </c>
      <c r="O42">
        <v>0</v>
      </c>
      <c r="P42" t="s">
        <v>174</v>
      </c>
      <c r="Q42">
        <v>42</v>
      </c>
      <c r="R42">
        <v>42</v>
      </c>
      <c r="S42">
        <v>6</v>
      </c>
      <c r="T42">
        <v>0</v>
      </c>
      <c r="W42" t="s">
        <v>175</v>
      </c>
    </row>
    <row r="43" spans="1:23" x14ac:dyDescent="0.25">
      <c r="A43">
        <v>36</v>
      </c>
      <c r="B43">
        <v>773</v>
      </c>
      <c r="C43" t="s">
        <v>176</v>
      </c>
      <c r="D43" t="s">
        <v>27</v>
      </c>
      <c r="E43" t="s">
        <v>177</v>
      </c>
      <c r="F43" t="s">
        <v>178</v>
      </c>
      <c r="G43" t="str">
        <f>"00147940"</f>
        <v>00147940</v>
      </c>
      <c r="H43" t="s">
        <v>179</v>
      </c>
      <c r="I43">
        <v>20</v>
      </c>
      <c r="L43">
        <v>10</v>
      </c>
      <c r="M43">
        <v>20</v>
      </c>
      <c r="N43">
        <v>10</v>
      </c>
      <c r="O43">
        <v>0</v>
      </c>
      <c r="P43" t="s">
        <v>180</v>
      </c>
      <c r="Q43">
        <v>0</v>
      </c>
      <c r="R43">
        <v>0</v>
      </c>
      <c r="S43">
        <v>0</v>
      </c>
      <c r="T43">
        <v>0</v>
      </c>
      <c r="W43" t="s">
        <v>180</v>
      </c>
    </row>
    <row r="44" spans="1:23" x14ac:dyDescent="0.25">
      <c r="A44">
        <v>37</v>
      </c>
      <c r="B44">
        <v>590</v>
      </c>
      <c r="C44" t="s">
        <v>181</v>
      </c>
      <c r="D44" t="s">
        <v>33</v>
      </c>
      <c r="E44" t="s">
        <v>28</v>
      </c>
      <c r="F44" t="s">
        <v>182</v>
      </c>
      <c r="G44" t="str">
        <f>"00300230"</f>
        <v>00300230</v>
      </c>
      <c r="H44" t="s">
        <v>183</v>
      </c>
      <c r="I44">
        <v>8</v>
      </c>
      <c r="L44">
        <v>10</v>
      </c>
      <c r="M44">
        <v>20</v>
      </c>
      <c r="N44">
        <v>10</v>
      </c>
      <c r="O44">
        <v>0</v>
      </c>
      <c r="P44" t="s">
        <v>184</v>
      </c>
      <c r="Q44">
        <v>0</v>
      </c>
      <c r="R44">
        <v>0</v>
      </c>
      <c r="S44">
        <v>3</v>
      </c>
      <c r="T44">
        <v>0</v>
      </c>
      <c r="W44" t="s">
        <v>185</v>
      </c>
    </row>
    <row r="45" spans="1:23" x14ac:dyDescent="0.25">
      <c r="A45">
        <v>38</v>
      </c>
      <c r="B45">
        <v>196</v>
      </c>
      <c r="C45" t="s">
        <v>186</v>
      </c>
      <c r="D45" t="s">
        <v>39</v>
      </c>
      <c r="E45" t="s">
        <v>33</v>
      </c>
      <c r="F45" t="s">
        <v>187</v>
      </c>
      <c r="G45" t="str">
        <f>"00619371"</f>
        <v>00619371</v>
      </c>
      <c r="H45" t="s">
        <v>188</v>
      </c>
      <c r="I45">
        <v>20</v>
      </c>
      <c r="M45">
        <v>20</v>
      </c>
      <c r="N45">
        <v>0</v>
      </c>
      <c r="O45">
        <v>0</v>
      </c>
      <c r="P45" t="s">
        <v>189</v>
      </c>
      <c r="Q45">
        <v>0</v>
      </c>
      <c r="R45">
        <v>0</v>
      </c>
      <c r="S45">
        <v>9</v>
      </c>
      <c r="T45">
        <v>0</v>
      </c>
      <c r="W45" t="s">
        <v>190</v>
      </c>
    </row>
    <row r="46" spans="1:23" x14ac:dyDescent="0.25">
      <c r="A46">
        <v>39</v>
      </c>
      <c r="B46">
        <v>70</v>
      </c>
      <c r="C46" t="s">
        <v>191</v>
      </c>
      <c r="D46" t="s">
        <v>192</v>
      </c>
      <c r="E46" t="s">
        <v>193</v>
      </c>
      <c r="F46" t="s">
        <v>194</v>
      </c>
      <c r="G46" t="str">
        <f>"00629513"</f>
        <v>00629513</v>
      </c>
      <c r="H46" t="s">
        <v>195</v>
      </c>
      <c r="I46">
        <v>20</v>
      </c>
      <c r="M46">
        <v>20</v>
      </c>
      <c r="N46">
        <v>0</v>
      </c>
      <c r="O46">
        <v>0</v>
      </c>
      <c r="P46" t="s">
        <v>196</v>
      </c>
      <c r="Q46">
        <v>0</v>
      </c>
      <c r="R46">
        <v>0</v>
      </c>
      <c r="S46">
        <v>15</v>
      </c>
      <c r="T46">
        <v>0</v>
      </c>
      <c r="W46" t="s">
        <v>197</v>
      </c>
    </row>
    <row r="47" spans="1:23" x14ac:dyDescent="0.25">
      <c r="A47">
        <v>40</v>
      </c>
      <c r="B47">
        <v>963</v>
      </c>
      <c r="C47" t="s">
        <v>198</v>
      </c>
      <c r="D47" t="s">
        <v>32</v>
      </c>
      <c r="E47" t="s">
        <v>199</v>
      </c>
      <c r="F47" t="s">
        <v>200</v>
      </c>
      <c r="G47" t="str">
        <f>"00630342"</f>
        <v>00630342</v>
      </c>
      <c r="H47" s="1">
        <v>38125</v>
      </c>
      <c r="I47">
        <v>20</v>
      </c>
      <c r="M47">
        <v>20</v>
      </c>
      <c r="N47">
        <v>0</v>
      </c>
      <c r="O47">
        <v>0</v>
      </c>
      <c r="P47" s="1">
        <v>78125</v>
      </c>
      <c r="Q47">
        <v>0</v>
      </c>
      <c r="R47">
        <v>0</v>
      </c>
      <c r="S47">
        <v>6</v>
      </c>
      <c r="T47">
        <v>0</v>
      </c>
      <c r="W47" t="s">
        <v>201</v>
      </c>
    </row>
    <row r="48" spans="1:23" x14ac:dyDescent="0.25">
      <c r="A48">
        <v>41</v>
      </c>
      <c r="B48">
        <v>858</v>
      </c>
      <c r="C48" t="s">
        <v>202</v>
      </c>
      <c r="D48" t="s">
        <v>203</v>
      </c>
      <c r="E48" t="s">
        <v>48</v>
      </c>
      <c r="F48" t="s">
        <v>204</v>
      </c>
      <c r="G48" t="str">
        <f>"00475770"</f>
        <v>00475770</v>
      </c>
      <c r="H48" s="1">
        <v>43125</v>
      </c>
      <c r="I48">
        <v>8</v>
      </c>
      <c r="L48">
        <v>10</v>
      </c>
      <c r="M48">
        <v>20</v>
      </c>
      <c r="N48">
        <v>10</v>
      </c>
      <c r="O48">
        <v>0</v>
      </c>
      <c r="P48" s="1">
        <v>81125</v>
      </c>
      <c r="Q48">
        <v>0</v>
      </c>
      <c r="R48">
        <v>0</v>
      </c>
      <c r="S48">
        <v>3</v>
      </c>
      <c r="T48">
        <v>0</v>
      </c>
      <c r="W48" t="s">
        <v>201</v>
      </c>
    </row>
    <row r="49" spans="1:23" x14ac:dyDescent="0.25">
      <c r="A49">
        <v>42</v>
      </c>
      <c r="B49">
        <v>406</v>
      </c>
      <c r="C49" t="s">
        <v>205</v>
      </c>
      <c r="D49" t="s">
        <v>61</v>
      </c>
      <c r="E49" t="s">
        <v>56</v>
      </c>
      <c r="F49" t="s">
        <v>206</v>
      </c>
      <c r="G49" t="str">
        <f>"00646048"</f>
        <v>00646048</v>
      </c>
      <c r="H49">
        <v>41</v>
      </c>
      <c r="I49">
        <v>20</v>
      </c>
      <c r="M49">
        <v>20</v>
      </c>
      <c r="N49">
        <v>0</v>
      </c>
      <c r="O49">
        <v>0</v>
      </c>
      <c r="P49">
        <v>81</v>
      </c>
      <c r="Q49">
        <v>0</v>
      </c>
      <c r="R49">
        <v>0</v>
      </c>
      <c r="S49">
        <v>3</v>
      </c>
      <c r="T49">
        <v>0</v>
      </c>
      <c r="W49">
        <v>84</v>
      </c>
    </row>
    <row r="50" spans="1:23" x14ac:dyDescent="0.25">
      <c r="A50">
        <v>43</v>
      </c>
      <c r="B50">
        <v>138</v>
      </c>
      <c r="C50" t="s">
        <v>207</v>
      </c>
      <c r="D50" t="s">
        <v>208</v>
      </c>
      <c r="E50" t="s">
        <v>27</v>
      </c>
      <c r="F50" t="s">
        <v>209</v>
      </c>
      <c r="G50" t="str">
        <f>"00374880"</f>
        <v>00374880</v>
      </c>
      <c r="H50" s="1">
        <v>40675</v>
      </c>
      <c r="I50">
        <v>20</v>
      </c>
      <c r="M50">
        <v>20</v>
      </c>
      <c r="N50">
        <v>0</v>
      </c>
      <c r="O50">
        <v>0</v>
      </c>
      <c r="P50" s="1">
        <v>80675</v>
      </c>
      <c r="Q50">
        <v>0</v>
      </c>
      <c r="R50">
        <v>0</v>
      </c>
      <c r="S50">
        <v>3</v>
      </c>
      <c r="T50">
        <v>0</v>
      </c>
      <c r="W50" t="s">
        <v>210</v>
      </c>
    </row>
    <row r="51" spans="1:23" x14ac:dyDescent="0.25">
      <c r="A51">
        <v>44</v>
      </c>
      <c r="B51">
        <v>878</v>
      </c>
      <c r="C51" t="s">
        <v>211</v>
      </c>
      <c r="D51" t="s">
        <v>15</v>
      </c>
      <c r="E51" t="s">
        <v>33</v>
      </c>
      <c r="F51" t="s">
        <v>212</v>
      </c>
      <c r="G51" t="str">
        <f>"201507001351"</f>
        <v>201507001351</v>
      </c>
      <c r="H51" s="1">
        <v>40225</v>
      </c>
      <c r="I51">
        <v>4</v>
      </c>
      <c r="L51">
        <v>10</v>
      </c>
      <c r="M51">
        <v>20</v>
      </c>
      <c r="N51">
        <v>10</v>
      </c>
      <c r="O51">
        <v>0</v>
      </c>
      <c r="P51" s="1">
        <v>74225</v>
      </c>
      <c r="Q51">
        <v>0</v>
      </c>
      <c r="R51">
        <v>0</v>
      </c>
      <c r="S51">
        <v>9</v>
      </c>
      <c r="T51">
        <v>0</v>
      </c>
      <c r="W51" t="s">
        <v>213</v>
      </c>
    </row>
    <row r="52" spans="1:23" x14ac:dyDescent="0.25">
      <c r="A52">
        <v>45</v>
      </c>
      <c r="B52">
        <v>763</v>
      </c>
      <c r="C52" t="s">
        <v>214</v>
      </c>
      <c r="D52" t="s">
        <v>67</v>
      </c>
      <c r="E52" t="s">
        <v>27</v>
      </c>
      <c r="F52" t="s">
        <v>215</v>
      </c>
      <c r="G52" t="str">
        <f>"00596442"</f>
        <v>00596442</v>
      </c>
      <c r="H52" t="s">
        <v>216</v>
      </c>
      <c r="I52">
        <v>8</v>
      </c>
      <c r="L52">
        <v>10</v>
      </c>
      <c r="M52">
        <v>20</v>
      </c>
      <c r="N52">
        <v>10</v>
      </c>
      <c r="O52">
        <v>0</v>
      </c>
      <c r="P52" t="s">
        <v>217</v>
      </c>
      <c r="Q52">
        <v>0</v>
      </c>
      <c r="R52">
        <v>0</v>
      </c>
      <c r="S52">
        <v>6</v>
      </c>
      <c r="T52">
        <v>0</v>
      </c>
      <c r="W52" t="s">
        <v>218</v>
      </c>
    </row>
    <row r="53" spans="1:23" x14ac:dyDescent="0.25">
      <c r="A53">
        <v>46</v>
      </c>
      <c r="B53">
        <v>314</v>
      </c>
      <c r="C53" t="s">
        <v>219</v>
      </c>
      <c r="D53" t="s">
        <v>147</v>
      </c>
      <c r="E53" t="s">
        <v>27</v>
      </c>
      <c r="F53" t="s">
        <v>220</v>
      </c>
      <c r="G53" t="str">
        <f>"201406018805"</f>
        <v>201406018805</v>
      </c>
      <c r="H53" t="s">
        <v>41</v>
      </c>
      <c r="I53">
        <v>20</v>
      </c>
      <c r="M53">
        <v>20</v>
      </c>
      <c r="N53">
        <v>0</v>
      </c>
      <c r="O53">
        <v>0</v>
      </c>
      <c r="P53" t="s">
        <v>221</v>
      </c>
      <c r="Q53">
        <v>0</v>
      </c>
      <c r="R53">
        <v>0</v>
      </c>
      <c r="S53">
        <v>3</v>
      </c>
      <c r="T53">
        <v>0</v>
      </c>
      <c r="W53" t="s">
        <v>222</v>
      </c>
    </row>
    <row r="54" spans="1:23" x14ac:dyDescent="0.25">
      <c r="A54">
        <v>47</v>
      </c>
      <c r="B54">
        <v>1059</v>
      </c>
      <c r="C54" t="s">
        <v>223</v>
      </c>
      <c r="D54" t="s">
        <v>67</v>
      </c>
      <c r="E54" t="s">
        <v>33</v>
      </c>
      <c r="F54" t="s">
        <v>224</v>
      </c>
      <c r="G54" t="str">
        <f>"00652174"</f>
        <v>00652174</v>
      </c>
      <c r="H54">
        <v>30</v>
      </c>
      <c r="I54">
        <v>20</v>
      </c>
      <c r="L54">
        <v>10</v>
      </c>
      <c r="M54">
        <v>20</v>
      </c>
      <c r="N54">
        <v>10</v>
      </c>
      <c r="O54">
        <v>0</v>
      </c>
      <c r="P54">
        <v>80</v>
      </c>
      <c r="Q54">
        <v>0</v>
      </c>
      <c r="R54">
        <v>0</v>
      </c>
      <c r="S54">
        <v>0</v>
      </c>
      <c r="T54">
        <v>0</v>
      </c>
      <c r="W54">
        <v>80</v>
      </c>
    </row>
    <row r="55" spans="1:23" x14ac:dyDescent="0.25">
      <c r="A55">
        <v>48</v>
      </c>
      <c r="B55">
        <v>933</v>
      </c>
      <c r="C55" t="s">
        <v>225</v>
      </c>
      <c r="D55" t="s">
        <v>192</v>
      </c>
      <c r="E55" t="s">
        <v>226</v>
      </c>
      <c r="F55" t="s">
        <v>227</v>
      </c>
      <c r="G55" t="str">
        <f>"00653472"</f>
        <v>00653472</v>
      </c>
      <c r="H55" s="1">
        <v>39725</v>
      </c>
      <c r="I55">
        <v>20</v>
      </c>
      <c r="M55">
        <v>20</v>
      </c>
      <c r="N55">
        <v>0</v>
      </c>
      <c r="O55">
        <v>0</v>
      </c>
      <c r="P55" s="1">
        <v>79725</v>
      </c>
      <c r="Q55">
        <v>0</v>
      </c>
      <c r="R55">
        <v>0</v>
      </c>
      <c r="S55">
        <v>0</v>
      </c>
      <c r="T55">
        <v>0</v>
      </c>
      <c r="W55" t="s">
        <v>228</v>
      </c>
    </row>
    <row r="56" spans="1:23" x14ac:dyDescent="0.25">
      <c r="A56">
        <v>49</v>
      </c>
      <c r="B56">
        <v>639</v>
      </c>
      <c r="C56" t="s">
        <v>229</v>
      </c>
      <c r="D56" t="s">
        <v>56</v>
      </c>
      <c r="E56" t="s">
        <v>45</v>
      </c>
      <c r="F56" t="s">
        <v>230</v>
      </c>
      <c r="G56" t="str">
        <f>"00652584"</f>
        <v>00652584</v>
      </c>
      <c r="H56">
        <v>37</v>
      </c>
      <c r="I56">
        <v>12</v>
      </c>
      <c r="L56">
        <v>10</v>
      </c>
      <c r="M56">
        <v>20</v>
      </c>
      <c r="N56">
        <v>10</v>
      </c>
      <c r="O56">
        <v>0</v>
      </c>
      <c r="P56">
        <v>79</v>
      </c>
      <c r="Q56">
        <v>0</v>
      </c>
      <c r="R56">
        <v>0</v>
      </c>
      <c r="S56">
        <v>0</v>
      </c>
      <c r="T56">
        <v>0</v>
      </c>
      <c r="W56">
        <v>79</v>
      </c>
    </row>
    <row r="57" spans="1:23" x14ac:dyDescent="0.25">
      <c r="A57">
        <v>50</v>
      </c>
      <c r="B57">
        <v>364</v>
      </c>
      <c r="C57" t="s">
        <v>231</v>
      </c>
      <c r="D57" t="s">
        <v>232</v>
      </c>
      <c r="E57" t="s">
        <v>106</v>
      </c>
      <c r="F57" t="s">
        <v>233</v>
      </c>
      <c r="G57" t="str">
        <f>"00153495"</f>
        <v>00153495</v>
      </c>
      <c r="H57" s="1">
        <v>44575</v>
      </c>
      <c r="I57">
        <v>8</v>
      </c>
      <c r="M57">
        <v>20</v>
      </c>
      <c r="N57">
        <v>0</v>
      </c>
      <c r="O57">
        <v>0</v>
      </c>
      <c r="P57" s="1">
        <v>72575</v>
      </c>
      <c r="Q57">
        <v>0</v>
      </c>
      <c r="R57">
        <v>0</v>
      </c>
      <c r="S57">
        <v>6</v>
      </c>
      <c r="T57">
        <v>0</v>
      </c>
      <c r="W57" t="s">
        <v>234</v>
      </c>
    </row>
    <row r="58" spans="1:23" x14ac:dyDescent="0.25">
      <c r="A58">
        <v>51</v>
      </c>
      <c r="B58">
        <v>939</v>
      </c>
      <c r="C58" t="s">
        <v>235</v>
      </c>
      <c r="D58" t="s">
        <v>91</v>
      </c>
      <c r="E58" t="s">
        <v>56</v>
      </c>
      <c r="F58" t="s">
        <v>236</v>
      </c>
      <c r="G58" t="str">
        <f>"201507000488"</f>
        <v>201507000488</v>
      </c>
      <c r="H58" t="s">
        <v>80</v>
      </c>
      <c r="I58">
        <v>0</v>
      </c>
      <c r="M58">
        <v>20</v>
      </c>
      <c r="N58">
        <v>0</v>
      </c>
      <c r="O58">
        <v>10</v>
      </c>
      <c r="P58" t="s">
        <v>81</v>
      </c>
      <c r="Q58">
        <v>0</v>
      </c>
      <c r="R58">
        <v>0</v>
      </c>
      <c r="S58">
        <v>6</v>
      </c>
      <c r="T58">
        <v>0</v>
      </c>
      <c r="W58" t="s">
        <v>237</v>
      </c>
    </row>
    <row r="59" spans="1:23" x14ac:dyDescent="0.25">
      <c r="A59">
        <v>52</v>
      </c>
      <c r="B59">
        <v>1232</v>
      </c>
      <c r="C59" t="s">
        <v>238</v>
      </c>
      <c r="D59" t="s">
        <v>135</v>
      </c>
      <c r="E59" t="s">
        <v>27</v>
      </c>
      <c r="F59" t="s">
        <v>239</v>
      </c>
      <c r="G59" t="str">
        <f>"00654234"</f>
        <v>00654234</v>
      </c>
      <c r="H59" t="s">
        <v>240</v>
      </c>
      <c r="I59">
        <v>20</v>
      </c>
      <c r="M59">
        <v>20</v>
      </c>
      <c r="N59">
        <v>0</v>
      </c>
      <c r="O59">
        <v>0</v>
      </c>
      <c r="P59" t="s">
        <v>241</v>
      </c>
      <c r="Q59">
        <v>1</v>
      </c>
      <c r="R59">
        <v>1</v>
      </c>
      <c r="S59">
        <v>3</v>
      </c>
      <c r="T59">
        <v>0</v>
      </c>
      <c r="W59" t="s">
        <v>242</v>
      </c>
    </row>
    <row r="60" spans="1:23" x14ac:dyDescent="0.25">
      <c r="A60">
        <v>53</v>
      </c>
      <c r="B60">
        <v>461</v>
      </c>
      <c r="C60" t="s">
        <v>243</v>
      </c>
      <c r="D60" t="s">
        <v>27</v>
      </c>
      <c r="E60" t="s">
        <v>15</v>
      </c>
      <c r="F60" t="s">
        <v>244</v>
      </c>
      <c r="G60" t="str">
        <f>"00631596"</f>
        <v>00631596</v>
      </c>
      <c r="H60" t="s">
        <v>245</v>
      </c>
      <c r="I60">
        <v>12</v>
      </c>
      <c r="M60">
        <v>20</v>
      </c>
      <c r="N60">
        <v>0</v>
      </c>
      <c r="O60">
        <v>0</v>
      </c>
      <c r="P60" t="s">
        <v>242</v>
      </c>
      <c r="Q60">
        <v>0</v>
      </c>
      <c r="R60">
        <v>0</v>
      </c>
      <c r="S60">
        <v>0</v>
      </c>
      <c r="T60">
        <v>0</v>
      </c>
      <c r="W60" t="s">
        <v>242</v>
      </c>
    </row>
    <row r="61" spans="1:23" x14ac:dyDescent="0.25">
      <c r="A61">
        <v>54</v>
      </c>
      <c r="B61">
        <v>256</v>
      </c>
      <c r="C61" t="s">
        <v>246</v>
      </c>
      <c r="D61" t="s">
        <v>147</v>
      </c>
      <c r="E61" t="s">
        <v>33</v>
      </c>
      <c r="F61" t="s">
        <v>247</v>
      </c>
      <c r="G61" t="str">
        <f>"00271742"</f>
        <v>00271742</v>
      </c>
      <c r="H61" t="s">
        <v>248</v>
      </c>
      <c r="I61">
        <v>20</v>
      </c>
      <c r="M61">
        <v>20</v>
      </c>
      <c r="N61">
        <v>0</v>
      </c>
      <c r="O61">
        <v>0</v>
      </c>
      <c r="P61" t="s">
        <v>249</v>
      </c>
      <c r="Q61">
        <v>0</v>
      </c>
      <c r="R61">
        <v>0</v>
      </c>
      <c r="S61">
        <v>0</v>
      </c>
      <c r="T61">
        <v>0</v>
      </c>
      <c r="W61" t="s">
        <v>249</v>
      </c>
    </row>
    <row r="62" spans="1:23" x14ac:dyDescent="0.25">
      <c r="A62">
        <v>55</v>
      </c>
      <c r="B62">
        <v>642</v>
      </c>
      <c r="C62" t="s">
        <v>250</v>
      </c>
      <c r="D62" t="s">
        <v>208</v>
      </c>
      <c r="E62" t="s">
        <v>67</v>
      </c>
      <c r="F62" t="s">
        <v>251</v>
      </c>
      <c r="G62" t="str">
        <f>"00319504"</f>
        <v>00319504</v>
      </c>
      <c r="H62" t="s">
        <v>252</v>
      </c>
      <c r="I62">
        <v>0</v>
      </c>
      <c r="M62">
        <v>20</v>
      </c>
      <c r="N62">
        <v>0</v>
      </c>
      <c r="O62">
        <v>0</v>
      </c>
      <c r="P62" t="s">
        <v>253</v>
      </c>
      <c r="Q62">
        <v>26</v>
      </c>
      <c r="R62">
        <v>26</v>
      </c>
      <c r="S62">
        <v>0</v>
      </c>
      <c r="T62">
        <v>0</v>
      </c>
      <c r="W62" t="s">
        <v>254</v>
      </c>
    </row>
    <row r="63" spans="1:23" x14ac:dyDescent="0.25">
      <c r="A63">
        <v>56</v>
      </c>
      <c r="B63">
        <v>973</v>
      </c>
      <c r="C63" t="s">
        <v>255</v>
      </c>
      <c r="D63" t="s">
        <v>27</v>
      </c>
      <c r="E63" t="s">
        <v>67</v>
      </c>
      <c r="F63" t="s">
        <v>256</v>
      </c>
      <c r="G63" t="str">
        <f>"201504000559"</f>
        <v>201504000559</v>
      </c>
      <c r="H63" t="s">
        <v>124</v>
      </c>
      <c r="I63">
        <v>20</v>
      </c>
      <c r="M63">
        <v>20</v>
      </c>
      <c r="N63">
        <v>0</v>
      </c>
      <c r="O63">
        <v>0</v>
      </c>
      <c r="P63" t="s">
        <v>125</v>
      </c>
      <c r="Q63">
        <v>0</v>
      </c>
      <c r="R63">
        <v>0</v>
      </c>
      <c r="S63">
        <v>0</v>
      </c>
      <c r="T63">
        <v>0</v>
      </c>
      <c r="W63" t="s">
        <v>125</v>
      </c>
    </row>
    <row r="64" spans="1:23" x14ac:dyDescent="0.25">
      <c r="A64">
        <v>57</v>
      </c>
      <c r="B64">
        <v>493</v>
      </c>
      <c r="C64" t="s">
        <v>257</v>
      </c>
      <c r="D64" t="s">
        <v>192</v>
      </c>
      <c r="E64" t="s">
        <v>56</v>
      </c>
      <c r="F64" t="s">
        <v>258</v>
      </c>
      <c r="G64" t="str">
        <f>"201402009006"</f>
        <v>201402009006</v>
      </c>
      <c r="H64" t="s">
        <v>169</v>
      </c>
      <c r="I64">
        <v>4</v>
      </c>
      <c r="L64">
        <v>10</v>
      </c>
      <c r="M64">
        <v>20</v>
      </c>
      <c r="N64">
        <v>10</v>
      </c>
      <c r="O64">
        <v>0</v>
      </c>
      <c r="P64" t="s">
        <v>259</v>
      </c>
      <c r="Q64">
        <v>0</v>
      </c>
      <c r="R64">
        <v>0</v>
      </c>
      <c r="S64">
        <v>0</v>
      </c>
      <c r="T64">
        <v>0</v>
      </c>
      <c r="W64" t="s">
        <v>259</v>
      </c>
    </row>
    <row r="65" spans="1:23" x14ac:dyDescent="0.25">
      <c r="A65">
        <v>58</v>
      </c>
      <c r="B65">
        <v>1160</v>
      </c>
      <c r="C65" t="s">
        <v>260</v>
      </c>
      <c r="D65" t="s">
        <v>106</v>
      </c>
      <c r="E65" t="s">
        <v>67</v>
      </c>
      <c r="F65" t="s">
        <v>261</v>
      </c>
      <c r="G65" t="str">
        <f>"00652121"</f>
        <v>00652121</v>
      </c>
      <c r="H65" t="s">
        <v>262</v>
      </c>
      <c r="I65">
        <v>0</v>
      </c>
      <c r="M65">
        <v>0</v>
      </c>
      <c r="N65">
        <v>0</v>
      </c>
      <c r="O65">
        <v>0</v>
      </c>
      <c r="P65" t="s">
        <v>262</v>
      </c>
      <c r="Q65">
        <v>36</v>
      </c>
      <c r="R65">
        <v>36</v>
      </c>
      <c r="S65">
        <v>0</v>
      </c>
      <c r="T65">
        <v>0</v>
      </c>
      <c r="W65" t="s">
        <v>263</v>
      </c>
    </row>
    <row r="66" spans="1:23" x14ac:dyDescent="0.25">
      <c r="A66">
        <v>59</v>
      </c>
      <c r="B66">
        <v>450</v>
      </c>
      <c r="C66" t="s">
        <v>264</v>
      </c>
      <c r="D66" t="s">
        <v>67</v>
      </c>
      <c r="E66" t="s">
        <v>56</v>
      </c>
      <c r="F66" t="s">
        <v>265</v>
      </c>
      <c r="G66" t="str">
        <f>"00617785"</f>
        <v>00617785</v>
      </c>
      <c r="H66">
        <v>30</v>
      </c>
      <c r="I66">
        <v>0</v>
      </c>
      <c r="M66">
        <v>20</v>
      </c>
      <c r="N66">
        <v>0</v>
      </c>
      <c r="O66">
        <v>0</v>
      </c>
      <c r="P66">
        <v>50</v>
      </c>
      <c r="Q66">
        <v>22</v>
      </c>
      <c r="R66">
        <v>22</v>
      </c>
      <c r="S66">
        <v>0</v>
      </c>
      <c r="T66">
        <v>0</v>
      </c>
      <c r="W66">
        <v>72</v>
      </c>
    </row>
    <row r="67" spans="1:23" x14ac:dyDescent="0.25">
      <c r="A67">
        <v>60</v>
      </c>
      <c r="B67">
        <v>798</v>
      </c>
      <c r="C67" t="s">
        <v>266</v>
      </c>
      <c r="D67" t="s">
        <v>199</v>
      </c>
      <c r="E67" t="s">
        <v>267</v>
      </c>
      <c r="F67" t="s">
        <v>268</v>
      </c>
      <c r="G67" t="str">
        <f>"00653000"</f>
        <v>00653000</v>
      </c>
      <c r="H67">
        <v>25</v>
      </c>
      <c r="I67">
        <v>0</v>
      </c>
      <c r="L67">
        <v>10</v>
      </c>
      <c r="M67">
        <v>0</v>
      </c>
      <c r="N67">
        <v>10</v>
      </c>
      <c r="O67">
        <v>0</v>
      </c>
      <c r="P67">
        <v>35</v>
      </c>
      <c r="Q67">
        <v>37</v>
      </c>
      <c r="R67">
        <v>37</v>
      </c>
      <c r="S67">
        <v>0</v>
      </c>
      <c r="T67">
        <v>0</v>
      </c>
      <c r="W67">
        <v>72</v>
      </c>
    </row>
    <row r="68" spans="1:23" x14ac:dyDescent="0.25">
      <c r="A68">
        <v>61</v>
      </c>
      <c r="B68">
        <v>726</v>
      </c>
      <c r="C68" t="s">
        <v>269</v>
      </c>
      <c r="D68" t="s">
        <v>33</v>
      </c>
      <c r="E68" t="s">
        <v>27</v>
      </c>
      <c r="F68" t="s">
        <v>270</v>
      </c>
      <c r="G68" t="str">
        <f>"00158691"</f>
        <v>00158691</v>
      </c>
      <c r="H68" t="s">
        <v>271</v>
      </c>
      <c r="I68">
        <v>20</v>
      </c>
      <c r="M68">
        <v>20</v>
      </c>
      <c r="N68">
        <v>0</v>
      </c>
      <c r="O68">
        <v>0</v>
      </c>
      <c r="P68" t="s">
        <v>272</v>
      </c>
      <c r="Q68">
        <v>0</v>
      </c>
      <c r="R68">
        <v>0</v>
      </c>
      <c r="S68">
        <v>0</v>
      </c>
      <c r="T68">
        <v>0</v>
      </c>
      <c r="W68" t="s">
        <v>272</v>
      </c>
    </row>
    <row r="69" spans="1:23" x14ac:dyDescent="0.25">
      <c r="A69">
        <v>62</v>
      </c>
      <c r="B69">
        <v>1085</v>
      </c>
      <c r="C69" t="s">
        <v>273</v>
      </c>
      <c r="D69" t="s">
        <v>27</v>
      </c>
      <c r="E69" t="s">
        <v>15</v>
      </c>
      <c r="F69" t="s">
        <v>274</v>
      </c>
      <c r="G69" t="str">
        <f>"00635884"</f>
        <v>00635884</v>
      </c>
      <c r="H69" t="s">
        <v>80</v>
      </c>
      <c r="I69">
        <v>20</v>
      </c>
      <c r="M69">
        <v>0</v>
      </c>
      <c r="N69">
        <v>0</v>
      </c>
      <c r="O69">
        <v>0</v>
      </c>
      <c r="P69" t="s">
        <v>275</v>
      </c>
      <c r="Q69">
        <v>0</v>
      </c>
      <c r="R69">
        <v>0</v>
      </c>
      <c r="S69">
        <v>6</v>
      </c>
      <c r="T69">
        <v>0</v>
      </c>
      <c r="W69" t="s">
        <v>276</v>
      </c>
    </row>
    <row r="70" spans="1:23" x14ac:dyDescent="0.25">
      <c r="A70">
        <v>63</v>
      </c>
      <c r="B70">
        <v>633</v>
      </c>
      <c r="C70" t="s">
        <v>277</v>
      </c>
      <c r="D70" t="s">
        <v>278</v>
      </c>
      <c r="E70" t="s">
        <v>279</v>
      </c>
      <c r="F70" t="s">
        <v>280</v>
      </c>
      <c r="G70" t="str">
        <f>"00019926"</f>
        <v>00019926</v>
      </c>
      <c r="H70" t="s">
        <v>58</v>
      </c>
      <c r="I70">
        <v>12</v>
      </c>
      <c r="M70">
        <v>20</v>
      </c>
      <c r="N70">
        <v>0</v>
      </c>
      <c r="O70">
        <v>0</v>
      </c>
      <c r="P70" t="s">
        <v>99</v>
      </c>
      <c r="Q70">
        <v>0</v>
      </c>
      <c r="R70">
        <v>0</v>
      </c>
      <c r="S70">
        <v>0</v>
      </c>
      <c r="T70">
        <v>0</v>
      </c>
      <c r="W70" t="s">
        <v>99</v>
      </c>
    </row>
    <row r="71" spans="1:23" x14ac:dyDescent="0.25">
      <c r="A71">
        <v>64</v>
      </c>
      <c r="B71">
        <v>233</v>
      </c>
      <c r="C71" t="s">
        <v>281</v>
      </c>
      <c r="D71" t="s">
        <v>86</v>
      </c>
      <c r="E71" t="s">
        <v>27</v>
      </c>
      <c r="F71" t="s">
        <v>282</v>
      </c>
      <c r="G71" t="str">
        <f>"00654241"</f>
        <v>00654241</v>
      </c>
      <c r="H71" t="s">
        <v>80</v>
      </c>
      <c r="I71">
        <v>20</v>
      </c>
      <c r="M71">
        <v>0</v>
      </c>
      <c r="N71">
        <v>0</v>
      </c>
      <c r="O71">
        <v>0</v>
      </c>
      <c r="P71" t="s">
        <v>275</v>
      </c>
      <c r="Q71">
        <v>0</v>
      </c>
      <c r="R71">
        <v>0</v>
      </c>
      <c r="S71">
        <v>3</v>
      </c>
      <c r="T71">
        <v>0</v>
      </c>
      <c r="W71" t="s">
        <v>283</v>
      </c>
    </row>
    <row r="72" spans="1:23" x14ac:dyDescent="0.25">
      <c r="A72">
        <v>65</v>
      </c>
      <c r="B72">
        <v>1200</v>
      </c>
      <c r="C72" t="s">
        <v>284</v>
      </c>
      <c r="D72" t="s">
        <v>192</v>
      </c>
      <c r="E72" t="s">
        <v>33</v>
      </c>
      <c r="F72" t="s">
        <v>285</v>
      </c>
      <c r="G72" t="str">
        <f>"00653370"</f>
        <v>00653370</v>
      </c>
      <c r="H72" t="s">
        <v>80</v>
      </c>
      <c r="I72">
        <v>20</v>
      </c>
      <c r="M72">
        <v>0</v>
      </c>
      <c r="N72">
        <v>0</v>
      </c>
      <c r="O72">
        <v>0</v>
      </c>
      <c r="P72" t="s">
        <v>275</v>
      </c>
      <c r="Q72">
        <v>0</v>
      </c>
      <c r="R72">
        <v>0</v>
      </c>
      <c r="S72">
        <v>3</v>
      </c>
      <c r="T72">
        <v>0</v>
      </c>
      <c r="W72" t="s">
        <v>283</v>
      </c>
    </row>
    <row r="73" spans="1:23" x14ac:dyDescent="0.25">
      <c r="A73">
        <v>66</v>
      </c>
      <c r="B73">
        <v>162</v>
      </c>
      <c r="C73" t="s">
        <v>286</v>
      </c>
      <c r="D73" t="s">
        <v>32</v>
      </c>
      <c r="E73" t="s">
        <v>86</v>
      </c>
      <c r="F73" t="s">
        <v>287</v>
      </c>
      <c r="G73" t="str">
        <f>"00444969"</f>
        <v>00444969</v>
      </c>
      <c r="H73" t="s">
        <v>80</v>
      </c>
      <c r="I73">
        <v>20</v>
      </c>
      <c r="M73">
        <v>0</v>
      </c>
      <c r="N73">
        <v>0</v>
      </c>
      <c r="O73">
        <v>0</v>
      </c>
      <c r="P73" t="s">
        <v>275</v>
      </c>
      <c r="Q73">
        <v>3</v>
      </c>
      <c r="R73">
        <v>3</v>
      </c>
      <c r="S73">
        <v>0</v>
      </c>
      <c r="T73">
        <v>0</v>
      </c>
      <c r="W73" t="s">
        <v>283</v>
      </c>
    </row>
    <row r="74" spans="1:23" x14ac:dyDescent="0.25">
      <c r="A74">
        <v>67</v>
      </c>
      <c r="B74">
        <v>871</v>
      </c>
      <c r="C74" t="s">
        <v>288</v>
      </c>
      <c r="D74" t="s">
        <v>67</v>
      </c>
      <c r="E74" t="s">
        <v>192</v>
      </c>
      <c r="F74" t="s">
        <v>289</v>
      </c>
      <c r="G74" t="str">
        <f>"00435526"</f>
        <v>00435526</v>
      </c>
      <c r="H74">
        <v>35</v>
      </c>
      <c r="I74">
        <v>0</v>
      </c>
      <c r="L74">
        <v>10</v>
      </c>
      <c r="M74">
        <v>20</v>
      </c>
      <c r="N74">
        <v>10</v>
      </c>
      <c r="O74">
        <v>0</v>
      </c>
      <c r="P74">
        <v>65</v>
      </c>
      <c r="Q74">
        <v>0</v>
      </c>
      <c r="R74">
        <v>0</v>
      </c>
      <c r="S74">
        <v>0</v>
      </c>
      <c r="T74">
        <v>0</v>
      </c>
      <c r="W74">
        <v>65</v>
      </c>
    </row>
    <row r="75" spans="1:23" x14ac:dyDescent="0.25">
      <c r="A75">
        <v>68</v>
      </c>
      <c r="B75">
        <v>236</v>
      </c>
      <c r="C75" t="s">
        <v>290</v>
      </c>
      <c r="D75" t="s">
        <v>15</v>
      </c>
      <c r="E75" t="s">
        <v>61</v>
      </c>
      <c r="F75" t="s">
        <v>291</v>
      </c>
      <c r="G75" t="str">
        <f>"00652509"</f>
        <v>00652509</v>
      </c>
      <c r="H75">
        <v>30</v>
      </c>
      <c r="I75">
        <v>4</v>
      </c>
      <c r="M75">
        <v>0</v>
      </c>
      <c r="N75">
        <v>0</v>
      </c>
      <c r="O75">
        <v>0</v>
      </c>
      <c r="P75">
        <v>34</v>
      </c>
      <c r="Q75">
        <v>31</v>
      </c>
      <c r="R75">
        <v>31</v>
      </c>
      <c r="S75">
        <v>0</v>
      </c>
      <c r="T75">
        <v>0</v>
      </c>
      <c r="W75">
        <v>65</v>
      </c>
    </row>
    <row r="76" spans="1:23" x14ac:dyDescent="0.25">
      <c r="A76">
        <v>69</v>
      </c>
      <c r="B76">
        <v>711</v>
      </c>
      <c r="C76" t="s">
        <v>292</v>
      </c>
      <c r="D76" t="s">
        <v>293</v>
      </c>
      <c r="E76" t="s">
        <v>294</v>
      </c>
      <c r="F76" t="s">
        <v>295</v>
      </c>
      <c r="G76" t="str">
        <f>"00317286"</f>
        <v>00317286</v>
      </c>
      <c r="H76">
        <v>36</v>
      </c>
      <c r="I76">
        <v>20</v>
      </c>
      <c r="M76">
        <v>0</v>
      </c>
      <c r="N76">
        <v>0</v>
      </c>
      <c r="O76">
        <v>0</v>
      </c>
      <c r="P76">
        <v>56</v>
      </c>
      <c r="Q76">
        <v>8</v>
      </c>
      <c r="R76">
        <v>8</v>
      </c>
      <c r="S76">
        <v>0</v>
      </c>
      <c r="T76">
        <v>0</v>
      </c>
      <c r="W76">
        <v>64</v>
      </c>
    </row>
    <row r="77" spans="1:23" x14ac:dyDescent="0.25">
      <c r="A77">
        <v>70</v>
      </c>
      <c r="B77">
        <v>429</v>
      </c>
      <c r="C77" t="s">
        <v>296</v>
      </c>
      <c r="D77" t="s">
        <v>86</v>
      </c>
      <c r="E77" t="s">
        <v>45</v>
      </c>
      <c r="F77" t="s">
        <v>297</v>
      </c>
      <c r="G77" t="str">
        <f>"00313693"</f>
        <v>00313693</v>
      </c>
      <c r="H77" t="s">
        <v>298</v>
      </c>
      <c r="I77">
        <v>0</v>
      </c>
      <c r="M77">
        <v>20</v>
      </c>
      <c r="N77">
        <v>0</v>
      </c>
      <c r="O77">
        <v>0</v>
      </c>
      <c r="P77" t="s">
        <v>299</v>
      </c>
      <c r="Q77">
        <v>0</v>
      </c>
      <c r="R77">
        <v>0</v>
      </c>
      <c r="S77">
        <v>0</v>
      </c>
      <c r="T77">
        <v>0</v>
      </c>
      <c r="W77" t="s">
        <v>299</v>
      </c>
    </row>
    <row r="78" spans="1:23" x14ac:dyDescent="0.25">
      <c r="A78">
        <v>71</v>
      </c>
      <c r="B78">
        <v>745</v>
      </c>
      <c r="C78" t="s">
        <v>300</v>
      </c>
      <c r="D78" t="s">
        <v>301</v>
      </c>
      <c r="E78" t="s">
        <v>302</v>
      </c>
      <c r="F78" t="s">
        <v>303</v>
      </c>
      <c r="G78" t="str">
        <f>"00276680"</f>
        <v>00276680</v>
      </c>
      <c r="H78" t="s">
        <v>41</v>
      </c>
      <c r="I78">
        <v>20</v>
      </c>
      <c r="M78">
        <v>0</v>
      </c>
      <c r="N78">
        <v>0</v>
      </c>
      <c r="O78">
        <v>0</v>
      </c>
      <c r="P78" t="s">
        <v>42</v>
      </c>
      <c r="Q78">
        <v>0</v>
      </c>
      <c r="R78">
        <v>0</v>
      </c>
      <c r="S78">
        <v>6</v>
      </c>
      <c r="T78">
        <v>0</v>
      </c>
      <c r="W78" t="s">
        <v>304</v>
      </c>
    </row>
    <row r="79" spans="1:23" x14ac:dyDescent="0.25">
      <c r="A79">
        <v>72</v>
      </c>
      <c r="B79">
        <v>687</v>
      </c>
      <c r="C79" t="s">
        <v>305</v>
      </c>
      <c r="D79" t="s">
        <v>33</v>
      </c>
      <c r="E79" t="s">
        <v>208</v>
      </c>
      <c r="F79" t="s">
        <v>306</v>
      </c>
      <c r="G79" t="str">
        <f>"00297546"</f>
        <v>00297546</v>
      </c>
      <c r="H79" t="s">
        <v>41</v>
      </c>
      <c r="I79">
        <v>20</v>
      </c>
      <c r="M79">
        <v>0</v>
      </c>
      <c r="N79">
        <v>0</v>
      </c>
      <c r="O79">
        <v>0</v>
      </c>
      <c r="P79" t="s">
        <v>42</v>
      </c>
      <c r="Q79">
        <v>0</v>
      </c>
      <c r="R79">
        <v>0</v>
      </c>
      <c r="S79">
        <v>6</v>
      </c>
      <c r="T79">
        <v>0</v>
      </c>
      <c r="W79" t="s">
        <v>304</v>
      </c>
    </row>
    <row r="80" spans="1:23" x14ac:dyDescent="0.25">
      <c r="A80">
        <v>73</v>
      </c>
      <c r="B80">
        <v>1147</v>
      </c>
      <c r="C80" t="s">
        <v>307</v>
      </c>
      <c r="D80" t="s">
        <v>192</v>
      </c>
      <c r="E80" t="s">
        <v>15</v>
      </c>
      <c r="F80" t="s">
        <v>308</v>
      </c>
      <c r="G80" t="str">
        <f>"00653933"</f>
        <v>00653933</v>
      </c>
      <c r="H80" t="s">
        <v>41</v>
      </c>
      <c r="I80">
        <v>20</v>
      </c>
      <c r="M80">
        <v>0</v>
      </c>
      <c r="N80">
        <v>0</v>
      </c>
      <c r="O80">
        <v>0</v>
      </c>
      <c r="P80" t="s">
        <v>42</v>
      </c>
      <c r="Q80">
        <v>0</v>
      </c>
      <c r="R80">
        <v>0</v>
      </c>
      <c r="S80">
        <v>6</v>
      </c>
      <c r="T80">
        <v>0</v>
      </c>
      <c r="W80" t="s">
        <v>304</v>
      </c>
    </row>
    <row r="81" spans="1:23" x14ac:dyDescent="0.25">
      <c r="A81">
        <v>74</v>
      </c>
      <c r="B81">
        <v>459</v>
      </c>
      <c r="C81" t="s">
        <v>309</v>
      </c>
      <c r="D81" t="s">
        <v>107</v>
      </c>
      <c r="E81" t="s">
        <v>135</v>
      </c>
      <c r="F81" t="s">
        <v>310</v>
      </c>
      <c r="G81" t="str">
        <f>"00256065"</f>
        <v>00256065</v>
      </c>
      <c r="H81" t="s">
        <v>311</v>
      </c>
      <c r="I81">
        <v>20</v>
      </c>
      <c r="M81">
        <v>0</v>
      </c>
      <c r="N81">
        <v>0</v>
      </c>
      <c r="O81">
        <v>0</v>
      </c>
      <c r="P81" t="s">
        <v>312</v>
      </c>
      <c r="Q81">
        <v>0</v>
      </c>
      <c r="R81">
        <v>0</v>
      </c>
      <c r="S81">
        <v>3</v>
      </c>
      <c r="T81">
        <v>0</v>
      </c>
      <c r="W81" t="s">
        <v>313</v>
      </c>
    </row>
    <row r="82" spans="1:23" x14ac:dyDescent="0.25">
      <c r="A82">
        <v>75</v>
      </c>
      <c r="B82">
        <v>446</v>
      </c>
      <c r="C82" t="s">
        <v>314</v>
      </c>
      <c r="D82" t="s">
        <v>27</v>
      </c>
      <c r="E82" t="s">
        <v>86</v>
      </c>
      <c r="F82" t="s">
        <v>315</v>
      </c>
      <c r="G82" t="str">
        <f>"00650743"</f>
        <v>00650743</v>
      </c>
      <c r="H82">
        <v>40</v>
      </c>
      <c r="I82">
        <v>0</v>
      </c>
      <c r="M82">
        <v>20</v>
      </c>
      <c r="N82">
        <v>0</v>
      </c>
      <c r="O82">
        <v>0</v>
      </c>
      <c r="P82">
        <v>60</v>
      </c>
      <c r="Q82">
        <v>2</v>
      </c>
      <c r="R82">
        <v>2</v>
      </c>
      <c r="S82">
        <v>0</v>
      </c>
      <c r="T82">
        <v>0</v>
      </c>
      <c r="W82">
        <v>62</v>
      </c>
    </row>
    <row r="83" spans="1:23" x14ac:dyDescent="0.25">
      <c r="A83">
        <v>76</v>
      </c>
      <c r="B83">
        <v>276</v>
      </c>
      <c r="C83" t="s">
        <v>316</v>
      </c>
      <c r="D83" t="s">
        <v>67</v>
      </c>
      <c r="E83" t="s">
        <v>28</v>
      </c>
      <c r="F83" t="s">
        <v>317</v>
      </c>
      <c r="G83" t="str">
        <f>"00008654"</f>
        <v>00008654</v>
      </c>
      <c r="H83" s="1">
        <v>27775</v>
      </c>
      <c r="I83">
        <v>8</v>
      </c>
      <c r="M83">
        <v>20</v>
      </c>
      <c r="N83">
        <v>0</v>
      </c>
      <c r="O83">
        <v>0</v>
      </c>
      <c r="P83" s="1">
        <v>55775</v>
      </c>
      <c r="Q83">
        <v>0</v>
      </c>
      <c r="R83">
        <v>0</v>
      </c>
      <c r="S83">
        <v>6</v>
      </c>
      <c r="T83">
        <v>0</v>
      </c>
      <c r="W83" t="s">
        <v>318</v>
      </c>
    </row>
    <row r="84" spans="1:23" x14ac:dyDescent="0.25">
      <c r="A84">
        <v>77</v>
      </c>
      <c r="B84">
        <v>1051</v>
      </c>
      <c r="C84" t="s">
        <v>319</v>
      </c>
      <c r="D84" t="s">
        <v>83</v>
      </c>
      <c r="E84" t="s">
        <v>320</v>
      </c>
      <c r="F84" t="s">
        <v>321</v>
      </c>
      <c r="G84" t="str">
        <f>"00324891"</f>
        <v>00324891</v>
      </c>
      <c r="H84" s="1">
        <v>35325</v>
      </c>
      <c r="I84">
        <v>20</v>
      </c>
      <c r="M84">
        <v>0</v>
      </c>
      <c r="N84">
        <v>0</v>
      </c>
      <c r="O84">
        <v>0</v>
      </c>
      <c r="P84" s="1">
        <v>55325</v>
      </c>
      <c r="Q84">
        <v>0</v>
      </c>
      <c r="R84">
        <v>0</v>
      </c>
      <c r="S84">
        <v>6</v>
      </c>
      <c r="T84">
        <v>0</v>
      </c>
      <c r="W84" t="s">
        <v>322</v>
      </c>
    </row>
    <row r="85" spans="1:23" x14ac:dyDescent="0.25">
      <c r="A85">
        <v>78</v>
      </c>
      <c r="B85">
        <v>1062</v>
      </c>
      <c r="C85" t="s">
        <v>323</v>
      </c>
      <c r="D85" t="s">
        <v>67</v>
      </c>
      <c r="E85" t="s">
        <v>45</v>
      </c>
      <c r="F85" t="s">
        <v>324</v>
      </c>
      <c r="G85" t="str">
        <f>"00345914"</f>
        <v>00345914</v>
      </c>
      <c r="H85" t="s">
        <v>325</v>
      </c>
      <c r="I85">
        <v>0</v>
      </c>
      <c r="M85">
        <v>20</v>
      </c>
      <c r="N85">
        <v>0</v>
      </c>
      <c r="O85">
        <v>0</v>
      </c>
      <c r="P85" t="s">
        <v>326</v>
      </c>
      <c r="Q85">
        <v>0</v>
      </c>
      <c r="R85">
        <v>0</v>
      </c>
      <c r="S85">
        <v>3</v>
      </c>
      <c r="T85">
        <v>0</v>
      </c>
      <c r="W85" t="s">
        <v>327</v>
      </c>
    </row>
    <row r="86" spans="1:23" x14ac:dyDescent="0.25">
      <c r="A86">
        <v>79</v>
      </c>
      <c r="B86">
        <v>360</v>
      </c>
      <c r="C86" t="s">
        <v>328</v>
      </c>
      <c r="D86" t="s">
        <v>15</v>
      </c>
      <c r="E86" t="s">
        <v>33</v>
      </c>
      <c r="F86" t="s">
        <v>329</v>
      </c>
      <c r="G86" t="str">
        <f>"00653741"</f>
        <v>00653741</v>
      </c>
      <c r="H86">
        <v>35</v>
      </c>
      <c r="I86">
        <v>20</v>
      </c>
      <c r="M86">
        <v>0</v>
      </c>
      <c r="N86">
        <v>0</v>
      </c>
      <c r="O86">
        <v>0</v>
      </c>
      <c r="P86">
        <v>55</v>
      </c>
      <c r="Q86">
        <v>0</v>
      </c>
      <c r="R86">
        <v>0</v>
      </c>
      <c r="S86">
        <v>6</v>
      </c>
      <c r="T86">
        <v>0</v>
      </c>
      <c r="W86">
        <v>61</v>
      </c>
    </row>
    <row r="87" spans="1:23" x14ac:dyDescent="0.25">
      <c r="A87">
        <v>80</v>
      </c>
      <c r="B87">
        <v>1195</v>
      </c>
      <c r="C87" t="s">
        <v>330</v>
      </c>
      <c r="D87" t="s">
        <v>56</v>
      </c>
      <c r="E87" t="s">
        <v>67</v>
      </c>
      <c r="F87" t="s">
        <v>331</v>
      </c>
      <c r="G87" t="str">
        <f>"00647893"</f>
        <v>00647893</v>
      </c>
      <c r="H87" s="1">
        <v>40625</v>
      </c>
      <c r="I87">
        <v>20</v>
      </c>
      <c r="M87">
        <v>0</v>
      </c>
      <c r="N87">
        <v>0</v>
      </c>
      <c r="O87">
        <v>0</v>
      </c>
      <c r="P87" s="1">
        <v>60625</v>
      </c>
      <c r="Q87">
        <v>0</v>
      </c>
      <c r="R87">
        <v>0</v>
      </c>
      <c r="S87">
        <v>0</v>
      </c>
      <c r="T87">
        <v>0</v>
      </c>
      <c r="W87" t="s">
        <v>332</v>
      </c>
    </row>
    <row r="88" spans="1:23" x14ac:dyDescent="0.25">
      <c r="A88">
        <v>81</v>
      </c>
      <c r="B88">
        <v>257</v>
      </c>
      <c r="C88" t="s">
        <v>305</v>
      </c>
      <c r="D88" t="s">
        <v>27</v>
      </c>
      <c r="E88" t="s">
        <v>208</v>
      </c>
      <c r="F88" t="s">
        <v>333</v>
      </c>
      <c r="G88" t="str">
        <f>"00641246"</f>
        <v>00641246</v>
      </c>
      <c r="H88">
        <v>40</v>
      </c>
      <c r="I88">
        <v>20</v>
      </c>
      <c r="M88">
        <v>0</v>
      </c>
      <c r="N88">
        <v>0</v>
      </c>
      <c r="O88">
        <v>0</v>
      </c>
      <c r="P88">
        <v>60</v>
      </c>
      <c r="Q88">
        <v>0</v>
      </c>
      <c r="R88">
        <v>0</v>
      </c>
      <c r="S88">
        <v>0</v>
      </c>
      <c r="T88">
        <v>0</v>
      </c>
      <c r="W88">
        <v>60</v>
      </c>
    </row>
    <row r="89" spans="1:23" x14ac:dyDescent="0.25">
      <c r="A89">
        <v>82</v>
      </c>
      <c r="B89">
        <v>404</v>
      </c>
      <c r="C89" t="s">
        <v>284</v>
      </c>
      <c r="D89" t="s">
        <v>61</v>
      </c>
      <c r="E89" t="s">
        <v>27</v>
      </c>
      <c r="F89" t="s">
        <v>334</v>
      </c>
      <c r="G89" t="str">
        <f>"00653581"</f>
        <v>00653581</v>
      </c>
      <c r="H89" t="s">
        <v>335</v>
      </c>
      <c r="I89">
        <v>20</v>
      </c>
      <c r="M89">
        <v>0</v>
      </c>
      <c r="N89">
        <v>0</v>
      </c>
      <c r="O89">
        <v>0</v>
      </c>
      <c r="P89" t="s">
        <v>336</v>
      </c>
      <c r="Q89">
        <v>0</v>
      </c>
      <c r="R89">
        <v>0</v>
      </c>
      <c r="S89">
        <v>6</v>
      </c>
      <c r="T89">
        <v>0</v>
      </c>
      <c r="W89" t="s">
        <v>337</v>
      </c>
    </row>
    <row r="90" spans="1:23" x14ac:dyDescent="0.25">
      <c r="A90">
        <v>83</v>
      </c>
      <c r="B90">
        <v>199</v>
      </c>
      <c r="C90" t="s">
        <v>338</v>
      </c>
      <c r="D90" t="s">
        <v>111</v>
      </c>
      <c r="E90" t="s">
        <v>45</v>
      </c>
      <c r="F90" t="s">
        <v>339</v>
      </c>
      <c r="G90" t="str">
        <f>"00492435"</f>
        <v>00492435</v>
      </c>
      <c r="H90" t="s">
        <v>41</v>
      </c>
      <c r="I90">
        <v>16</v>
      </c>
      <c r="M90">
        <v>0</v>
      </c>
      <c r="N90">
        <v>0</v>
      </c>
      <c r="O90">
        <v>0</v>
      </c>
      <c r="P90" t="s">
        <v>340</v>
      </c>
      <c r="Q90">
        <v>0</v>
      </c>
      <c r="R90">
        <v>0</v>
      </c>
      <c r="S90">
        <v>6</v>
      </c>
      <c r="T90">
        <v>0</v>
      </c>
      <c r="W90" t="s">
        <v>341</v>
      </c>
    </row>
    <row r="91" spans="1:23" x14ac:dyDescent="0.25">
      <c r="A91">
        <v>84</v>
      </c>
      <c r="B91">
        <v>776</v>
      </c>
      <c r="C91" t="s">
        <v>342</v>
      </c>
      <c r="D91" t="s">
        <v>343</v>
      </c>
      <c r="E91" t="s">
        <v>67</v>
      </c>
      <c r="F91" t="s">
        <v>344</v>
      </c>
      <c r="G91" t="str">
        <f>"00312220"</f>
        <v>00312220</v>
      </c>
      <c r="H91">
        <v>40</v>
      </c>
      <c r="I91">
        <v>8</v>
      </c>
      <c r="M91">
        <v>0</v>
      </c>
      <c r="N91">
        <v>0</v>
      </c>
      <c r="O91">
        <v>0</v>
      </c>
      <c r="P91">
        <v>48</v>
      </c>
      <c r="Q91">
        <v>0</v>
      </c>
      <c r="R91">
        <v>0</v>
      </c>
      <c r="S91">
        <v>9</v>
      </c>
      <c r="T91">
        <v>0</v>
      </c>
      <c r="W91">
        <v>57</v>
      </c>
    </row>
    <row r="92" spans="1:23" x14ac:dyDescent="0.25">
      <c r="A92">
        <v>85</v>
      </c>
      <c r="B92">
        <v>962</v>
      </c>
      <c r="C92" t="s">
        <v>345</v>
      </c>
      <c r="D92" t="s">
        <v>150</v>
      </c>
      <c r="E92" t="s">
        <v>33</v>
      </c>
      <c r="F92" t="s">
        <v>346</v>
      </c>
      <c r="G92" t="str">
        <f>"00632914"</f>
        <v>00632914</v>
      </c>
      <c r="H92" t="s">
        <v>347</v>
      </c>
      <c r="I92">
        <v>20</v>
      </c>
      <c r="M92">
        <v>0</v>
      </c>
      <c r="N92">
        <v>0</v>
      </c>
      <c r="O92">
        <v>0</v>
      </c>
      <c r="P92" t="s">
        <v>348</v>
      </c>
      <c r="Q92">
        <v>0</v>
      </c>
      <c r="R92">
        <v>0</v>
      </c>
      <c r="S92">
        <v>6</v>
      </c>
      <c r="T92">
        <v>0</v>
      </c>
      <c r="W92" t="s">
        <v>349</v>
      </c>
    </row>
    <row r="93" spans="1:23" x14ac:dyDescent="0.25">
      <c r="A93">
        <v>86</v>
      </c>
      <c r="B93">
        <v>729</v>
      </c>
      <c r="C93" t="s">
        <v>350</v>
      </c>
      <c r="D93" t="s">
        <v>56</v>
      </c>
      <c r="E93" t="s">
        <v>301</v>
      </c>
      <c r="F93" t="s">
        <v>351</v>
      </c>
      <c r="G93" t="str">
        <f>"00650811"</f>
        <v>00650811</v>
      </c>
      <c r="H93">
        <v>30</v>
      </c>
      <c r="I93">
        <v>20</v>
      </c>
      <c r="M93">
        <v>0</v>
      </c>
      <c r="N93">
        <v>0</v>
      </c>
      <c r="O93">
        <v>0</v>
      </c>
      <c r="P93">
        <v>50</v>
      </c>
      <c r="Q93">
        <v>0</v>
      </c>
      <c r="R93">
        <v>0</v>
      </c>
      <c r="S93">
        <v>3</v>
      </c>
      <c r="T93">
        <v>0</v>
      </c>
      <c r="W93">
        <v>53</v>
      </c>
    </row>
    <row r="94" spans="1:23" x14ac:dyDescent="0.25">
      <c r="A94">
        <v>87</v>
      </c>
      <c r="B94">
        <v>900</v>
      </c>
      <c r="C94" t="s">
        <v>352</v>
      </c>
      <c r="D94" t="s">
        <v>27</v>
      </c>
      <c r="E94" t="s">
        <v>353</v>
      </c>
      <c r="F94" t="s">
        <v>354</v>
      </c>
      <c r="G94" t="str">
        <f>"00289068"</f>
        <v>00289068</v>
      </c>
      <c r="H94" t="s">
        <v>355</v>
      </c>
      <c r="I94">
        <v>0</v>
      </c>
      <c r="M94">
        <v>0</v>
      </c>
      <c r="N94">
        <v>0</v>
      </c>
      <c r="O94">
        <v>0</v>
      </c>
      <c r="P94" t="s">
        <v>355</v>
      </c>
      <c r="Q94">
        <v>0</v>
      </c>
      <c r="R94">
        <v>0</v>
      </c>
      <c r="S94">
        <v>0</v>
      </c>
      <c r="T94">
        <v>0</v>
      </c>
      <c r="W94" t="s">
        <v>355</v>
      </c>
    </row>
    <row r="95" spans="1:23" x14ac:dyDescent="0.25">
      <c r="A95">
        <v>88</v>
      </c>
      <c r="B95">
        <v>1190</v>
      </c>
      <c r="C95" t="s">
        <v>356</v>
      </c>
      <c r="D95" t="s">
        <v>208</v>
      </c>
      <c r="E95" t="s">
        <v>56</v>
      </c>
      <c r="F95" t="s">
        <v>357</v>
      </c>
      <c r="G95" t="str">
        <f>"00147653"</f>
        <v>00147653</v>
      </c>
      <c r="H95" t="s">
        <v>80</v>
      </c>
      <c r="I95">
        <v>0</v>
      </c>
      <c r="M95">
        <v>0</v>
      </c>
      <c r="N95">
        <v>0</v>
      </c>
      <c r="O95">
        <v>0</v>
      </c>
      <c r="P95" t="s">
        <v>80</v>
      </c>
      <c r="Q95">
        <v>0</v>
      </c>
      <c r="R95">
        <v>0</v>
      </c>
      <c r="S95">
        <v>3</v>
      </c>
      <c r="T95">
        <v>0</v>
      </c>
      <c r="W95" t="s">
        <v>358</v>
      </c>
    </row>
    <row r="96" spans="1:23" x14ac:dyDescent="0.25">
      <c r="A96">
        <v>89</v>
      </c>
      <c r="B96">
        <v>531</v>
      </c>
      <c r="C96" t="s">
        <v>359</v>
      </c>
      <c r="D96" t="s">
        <v>67</v>
      </c>
      <c r="E96" t="s">
        <v>15</v>
      </c>
      <c r="F96" t="s">
        <v>360</v>
      </c>
      <c r="G96" t="str">
        <f>"00424069"</f>
        <v>00424069</v>
      </c>
      <c r="H96">
        <v>30</v>
      </c>
      <c r="I96">
        <v>0</v>
      </c>
      <c r="M96">
        <v>0</v>
      </c>
      <c r="N96">
        <v>0</v>
      </c>
      <c r="O96">
        <v>0</v>
      </c>
      <c r="P96">
        <v>30</v>
      </c>
      <c r="Q96">
        <v>0</v>
      </c>
      <c r="R96">
        <v>0</v>
      </c>
      <c r="S96">
        <v>0</v>
      </c>
      <c r="T96">
        <v>0</v>
      </c>
      <c r="W96">
        <v>30</v>
      </c>
    </row>
    <row r="98" spans="1:1" x14ac:dyDescent="0.25">
      <c r="A98" t="s">
        <v>361</v>
      </c>
    </row>
    <row r="99" spans="1:1" x14ac:dyDescent="0.25">
      <c r="A99" t="s">
        <v>362</v>
      </c>
    </row>
    <row r="100" spans="1:1" x14ac:dyDescent="0.25">
      <c r="A100" t="s">
        <v>363</v>
      </c>
    </row>
    <row r="101" spans="1:1" x14ac:dyDescent="0.25">
      <c r="A101" t="s">
        <v>364</v>
      </c>
    </row>
    <row r="102" spans="1:1" x14ac:dyDescent="0.25">
      <c r="A102" t="s">
        <v>365</v>
      </c>
    </row>
    <row r="103" spans="1:1" x14ac:dyDescent="0.25">
      <c r="A103" t="s">
        <v>366</v>
      </c>
    </row>
    <row r="104" spans="1:1" x14ac:dyDescent="0.25">
      <c r="A104" t="s">
        <v>367</v>
      </c>
    </row>
    <row r="105" spans="1:1" x14ac:dyDescent="0.25">
      <c r="A105" t="s">
        <v>368</v>
      </c>
    </row>
    <row r="106" spans="1:1" x14ac:dyDescent="0.25">
      <c r="A106" t="s">
        <v>369</v>
      </c>
    </row>
    <row r="107" spans="1:1" x14ac:dyDescent="0.25">
      <c r="A107" t="s">
        <v>370</v>
      </c>
    </row>
    <row r="108" spans="1:1" x14ac:dyDescent="0.25">
      <c r="A108" t="s">
        <v>371</v>
      </c>
    </row>
    <row r="109" spans="1:1" x14ac:dyDescent="0.25">
      <c r="A109" t="s">
        <v>372</v>
      </c>
    </row>
    <row r="110" spans="1:1" x14ac:dyDescent="0.25">
      <c r="A110" t="s">
        <v>373</v>
      </c>
    </row>
    <row r="111" spans="1:1" x14ac:dyDescent="0.25">
      <c r="A111" t="s">
        <v>374</v>
      </c>
    </row>
    <row r="112" spans="1:1" x14ac:dyDescent="0.25">
      <c r="A112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2021-10-27T09:24:50Z</dcterms:created>
  <dcterms:modified xsi:type="dcterms:W3CDTF">2021-10-27T09:24:53Z</dcterms:modified>
</cp:coreProperties>
</file>